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10.86.130.32\İhaleler\DÜNYA BANKASI\3. GRUP\İHALE HAZIRLIK\BİLGİ ÇİZELGELERİ\"/>
    </mc:Choice>
  </mc:AlternateContent>
  <xr:revisionPtr revIDLastSave="0" documentId="13_ncr:9_{2AD09E78-7202-4E21-9F29-B912623B0813}" xr6:coauthVersionLast="47" xr6:coauthVersionMax="47" xr10:uidLastSave="{00000000-0000-0000-0000-000000000000}"/>
  <bookViews>
    <workbookView xWindow="-120" yWindow="-120" windowWidth="29040" windowHeight="17520" xr2:uid="{EC2B6703-B7A6-4506-A1D0-5C4E2949C542}"/>
  </bookViews>
  <sheets>
    <sheet name="Sayfa1" sheetId="1" r:id="rId1"/>
    <sheet name="Sayfa2" sheetId="2" r:id="rId2"/>
    <sheet name="Sayfa3" sheetId="3" r:id="rId3"/>
  </sheets>
  <definedNames>
    <definedName name="_xlnm._FilterDatabase" localSheetId="0" hidden="1">Sayfa1!$A$6:$AK$67</definedName>
    <definedName name="_xlnm.Print_Area" localSheetId="0">Sayfa1!$A$1:$AK$68</definedName>
    <definedName name="_xlnm.Print_Titles" localSheetId="0">Sayfa1!$1:$6</definedName>
  </definedNames>
  <calcPr calcId="191029" fullCalcOn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S8" i="1" l="1"/>
  <c r="S9" i="1"/>
  <c r="S10" i="1"/>
  <c r="S11" i="1"/>
  <c r="S12" i="1"/>
  <c r="S13" i="1"/>
  <c r="S14" i="1"/>
  <c r="S15" i="1"/>
  <c r="S16" i="1"/>
  <c r="S17" i="1"/>
  <c r="S18" i="1"/>
  <c r="S19" i="1"/>
  <c r="S20" i="1"/>
  <c r="S21" i="1"/>
  <c r="S22" i="1"/>
  <c r="S23" i="1"/>
  <c r="S24" i="1"/>
  <c r="S25" i="1"/>
  <c r="S26" i="1"/>
  <c r="S27" i="1"/>
  <c r="S28" i="1"/>
  <c r="S29" i="1"/>
  <c r="S30" i="1"/>
  <c r="S31" i="1"/>
  <c r="S32" i="1"/>
  <c r="S33" i="1"/>
  <c r="S34" i="1"/>
  <c r="S35" i="1"/>
  <c r="S36" i="1"/>
  <c r="S37" i="1"/>
  <c r="S38" i="1"/>
  <c r="S39" i="1"/>
  <c r="S40" i="1"/>
  <c r="S41" i="1"/>
  <c r="S42" i="1"/>
  <c r="S43" i="1"/>
  <c r="S44" i="1"/>
  <c r="S45" i="1"/>
  <c r="S46" i="1"/>
  <c r="S47" i="1"/>
  <c r="S48" i="1"/>
  <c r="S49" i="1"/>
  <c r="S50" i="1"/>
  <c r="S51" i="1"/>
  <c r="S52" i="1"/>
  <c r="S53" i="1"/>
  <c r="S54" i="1"/>
  <c r="S55" i="1"/>
  <c r="S56" i="1"/>
  <c r="S57" i="1"/>
  <c r="S58" i="1"/>
  <c r="S59" i="1"/>
  <c r="S60" i="1"/>
  <c r="S61" i="1"/>
  <c r="S62" i="1"/>
  <c r="S63" i="1"/>
  <c r="S64" i="1"/>
  <c r="S65" i="1"/>
  <c r="S66" i="1"/>
  <c r="S67" i="1"/>
  <c r="S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PERFECT PC1</author>
  </authors>
  <commentList>
    <comment ref="H72" authorId="0" shapeId="0" xr:uid="{E3348022-306F-4BA0-BFA1-B5989783435E}">
      <text>
        <r>
          <rPr>
            <b/>
            <sz val="8"/>
            <color indexed="81"/>
            <rFont val="Tahoma"/>
            <family val="2"/>
            <charset val="162"/>
          </rPr>
          <t>PERFECT PC1:</t>
        </r>
        <r>
          <rPr>
            <sz val="8"/>
            <color indexed="81"/>
            <rFont val="Tahoma"/>
            <family val="2"/>
            <charset val="16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PERFECT PC1</author>
  </authors>
  <commentList>
    <comment ref="H6" authorId="0" shapeId="0" xr:uid="{0EB55767-FD2E-4968-83AE-AAC78634B65D}">
      <text>
        <r>
          <rPr>
            <b/>
            <sz val="8"/>
            <color indexed="81"/>
            <rFont val="Tahoma"/>
            <family val="2"/>
            <charset val="162"/>
          </rPr>
          <t>PERFECT PC1:</t>
        </r>
        <r>
          <rPr>
            <sz val="8"/>
            <color indexed="81"/>
            <rFont val="Tahoma"/>
            <family val="2"/>
            <charset val="162"/>
          </rPr>
          <t xml:space="preserve">
</t>
        </r>
      </text>
    </comment>
  </commentList>
</comments>
</file>

<file path=xl/sharedStrings.xml><?xml version="1.0" encoding="utf-8"?>
<sst xmlns="http://schemas.openxmlformats.org/spreadsheetml/2006/main" count="868" uniqueCount="170">
  <si>
    <t>SIRA 
NO</t>
  </si>
  <si>
    <t>İLÇE</t>
  </si>
  <si>
    <t>UZAKLIK</t>
  </si>
  <si>
    <t>MÜDÜRLÜĞE</t>
  </si>
  <si>
    <t>BAĞLI İLÇEYE</t>
  </si>
  <si>
    <t>BELEDİYE SINIR</t>
  </si>
  <si>
    <t>BÜYÜKŞEHİR
BELEDİYE SINIRI
İÇİNDE</t>
  </si>
  <si>
    <t>BELEDİYE SINIRI
İÇİNDE</t>
  </si>
  <si>
    <t>ALAN</t>
  </si>
  <si>
    <t>BİRİMİN
TOPLAM ALANI</t>
  </si>
  <si>
    <t>DIŞ/
KENAR
/İÇ</t>
  </si>
  <si>
    <t>KADASTRO YAPIM 
YÖNTEMİ</t>
  </si>
  <si>
    <t>KADASTRO YAPIM YILI</t>
  </si>
  <si>
    <t>KOORDİNAT SİSTEMİ</t>
  </si>
  <si>
    <t>UYGULANAN KANUN</t>
  </si>
  <si>
    <t>PAFTA</t>
  </si>
  <si>
    <t>ADEDİ</t>
  </si>
  <si>
    <t>İMAR</t>
  </si>
  <si>
    <t>İMAR PLANI</t>
  </si>
  <si>
    <t>(KM)</t>
  </si>
  <si>
    <t>E/H</t>
  </si>
  <si>
    <t>(ADET)</t>
  </si>
  <si>
    <t>DÖNÜM</t>
  </si>
  <si>
    <t>D/K/İ</t>
  </si>
  <si>
    <t>(V/Y)</t>
  </si>
  <si>
    <t>(E/H)</t>
  </si>
  <si>
    <t>Kadastro Teknisyeni</t>
  </si>
  <si>
    <t>Kontrol Mühendisi</t>
  </si>
  <si>
    <t>…./…./….</t>
  </si>
  <si>
    <t>…./…./……</t>
  </si>
  <si>
    <t>Bölge Müdürü</t>
  </si>
  <si>
    <t>KADASTRO GÜNCELLEME 
ALANI
…………
Köyü
…………
Mah .</t>
  </si>
  <si>
    <t>BELDE</t>
  </si>
  <si>
    <t>Kadastro Müdürü</t>
  </si>
  <si>
    <t>Toplam Alan</t>
  </si>
  <si>
    <t>TOPLAM</t>
  </si>
  <si>
    <t>GEÇİCİ
KOORDİNATLI
PARSEL SAYISI</t>
  </si>
  <si>
    <t>PARSEL SAYISI VE ORANLARI</t>
  </si>
  <si>
    <t>ORAN (%)</t>
  </si>
  <si>
    <t>YAPI YOĞUNLUĞU</t>
  </si>
  <si>
    <t xml:space="preserve">
BELİRTİLMEK
İSTENEN DİĞER
HUSUSLAR</t>
  </si>
  <si>
    <t>Birimde kadastro güncelleme çalışması planlanması durumunda bu cetvel düzenlenecektir.</t>
  </si>
  <si>
    <t>1-</t>
  </si>
  <si>
    <t>2-</t>
  </si>
  <si>
    <t>3-</t>
  </si>
  <si>
    <t>Birimdeki tescilli yapılı parsel sayısı/Birimdeki toplam parsel sayısı oranı(% olarak yazılacak) Küsuratlı olanlar üste tam sayıya yuvarlanacaktır.</t>
  </si>
  <si>
    <t>4-</t>
  </si>
  <si>
    <t>11+13+15 toplamı %100 olmalıdır.</t>
  </si>
  <si>
    <t>12, 14 ve 16 nolu kalemlerde ki parsel sayıları oranlarına göre hesaplanacaktır. Küsuratlı olanlar üste tam sayıya yuvarlanacaktır. 12+14+16 taplamı 10 numaralı kaleme eşit olmalıdır.</t>
  </si>
  <si>
    <t>E</t>
  </si>
  <si>
    <t>ED 50</t>
  </si>
  <si>
    <t>Ç</t>
  </si>
  <si>
    <t>AST</t>
  </si>
  <si>
    <t>Y</t>
  </si>
  <si>
    <t>H</t>
  </si>
  <si>
    <t>TEPECİK</t>
  </si>
  <si>
    <t>DERECİK</t>
  </si>
  <si>
    <t>HAMİDİYE</t>
  </si>
  <si>
    <t>ÇAMLICA</t>
  </si>
  <si>
    <t>ORHANİYE</t>
  </si>
  <si>
    <t>YENİCE</t>
  </si>
  <si>
    <t>MUSTAFAKEMALPAŞA</t>
  </si>
  <si>
    <t>DIŞ</t>
  </si>
  <si>
    <t xml:space="preserve">DIŞ </t>
  </si>
  <si>
    <t>İÇ</t>
  </si>
  <si>
    <t>AKARCA</t>
  </si>
  <si>
    <t>ED50                 ITRF</t>
  </si>
  <si>
    <t>ALPAĞUT</t>
  </si>
  <si>
    <t>BAHARİYE</t>
  </si>
  <si>
    <t>BEHRAM</t>
  </si>
  <si>
    <t>BOĞAZKÖY</t>
  </si>
  <si>
    <t>BÜK</t>
  </si>
  <si>
    <t>ÇAKALLAR</t>
  </si>
  <si>
    <t>ÇALTILIBÜK</t>
  </si>
  <si>
    <t>ÇÖMLEKÇİ</t>
  </si>
  <si>
    <t>DALLICA</t>
  </si>
  <si>
    <t>DEREKADI</t>
  </si>
  <si>
    <t>DEVECİKONAĞI</t>
  </si>
  <si>
    <t>ESKİBALÇIK</t>
  </si>
  <si>
    <t>FINDICAK</t>
  </si>
  <si>
    <t>GÜLLER</t>
  </si>
  <si>
    <t>GÜVEM</t>
  </si>
  <si>
    <t>HACIAHMET</t>
  </si>
  <si>
    <t>HACIALİ</t>
  </si>
  <si>
    <t>HİSARALTI</t>
  </si>
  <si>
    <t>IŞIKLAR</t>
  </si>
  <si>
    <t>KABULBABA</t>
  </si>
  <si>
    <t>KAPAKLIOLUK</t>
  </si>
  <si>
    <t>KARACALAR</t>
  </si>
  <si>
    <t>KARAOĞLAN</t>
  </si>
  <si>
    <t>KELTAŞ</t>
  </si>
  <si>
    <t>KESTELEK</t>
  </si>
  <si>
    <t>KÖSEHOROZ</t>
  </si>
  <si>
    <t>KURŞUNLU</t>
  </si>
  <si>
    <t>LÜTFİYE</t>
  </si>
  <si>
    <t>MELİK</t>
  </si>
  <si>
    <t>MURADİYESARNIÇ</t>
  </si>
  <si>
    <t>OCAKLI</t>
  </si>
  <si>
    <t>OSMANİYE</t>
  </si>
  <si>
    <t>ŞEHRİMAN</t>
  </si>
  <si>
    <t>SOĞUCAK</t>
  </si>
  <si>
    <t>SÜNLÜK</t>
  </si>
  <si>
    <t>YAMANLI</t>
  </si>
  <si>
    <t>YENİBALÇIK</t>
  </si>
  <si>
    <t>YUMURCAKLI</t>
  </si>
  <si>
    <t>KAVAKLI</t>
  </si>
  <si>
    <t>YEŞİLOVA</t>
  </si>
  <si>
    <t>F-T-P</t>
  </si>
  <si>
    <t>AKÇAPINAR</t>
  </si>
  <si>
    <t>GÜVEÇDERE</t>
  </si>
  <si>
    <t>GÜLLÜCE</t>
  </si>
  <si>
    <t>KARAPINAR</t>
  </si>
  <si>
    <t>KÖMÜRCÜKADI</t>
  </si>
  <si>
    <t>TAŞPINAR</t>
  </si>
  <si>
    <t>ÜÇBEYLİ</t>
  </si>
  <si>
    <t>İNCEALİPINAR</t>
  </si>
  <si>
    <t>ÇÖRDÜK</t>
  </si>
  <si>
    <t>ONAÇ</t>
  </si>
  <si>
    <t>ADA</t>
  </si>
  <si>
    <t>ÇAVUŞ</t>
  </si>
  <si>
    <t xml:space="preserve">Komşu parselleri iyileştirme dönüşüm kapsamına alındığından 9 adet kesin koordinatlı parsel iyileştirme dönüşüm kapsamına alınmıştır.  </t>
  </si>
  <si>
    <t>Kenarlaşma probleminden dolayı 5 adet kesin koordinatlı parsel 22-a kapsamına alınmıştır.</t>
  </si>
  <si>
    <t>ITRF koordinat sistemindeki 132 adet toplulaştırma parseli ihale paketi dışında bırakılmıştır.</t>
  </si>
  <si>
    <t>ITRF koordinat sistemindeki 974 adet toplulaştırma parseli ihale paketi dışında bırakılmıştır.</t>
  </si>
  <si>
    <t>Kenarlaşma probleminden dolayı 1 adet kesin koordinatlı parsel 22-a kapsamına alınmıştır.</t>
  </si>
  <si>
    <t>Kenarlaşma probleminden dolayı 2 adet kesin koordinatlı parsel 22-a kapsamına alınmıştır.</t>
  </si>
  <si>
    <t>ITRF koordinat sistemindeki 256 adet toplulaştırma parseli ihale paketi dışında bırakılmıştır.Megsisdeki geçici koordinatlı parsel sayısı ile çizelgedeki geçici koordinatlı parsel sayısı arasındaki fark; 60 adet kesin koordinatlı olan toplulaştırma parselinin sisteme geçici koordinatlı girilmesinden kaynaklanmaktadır.</t>
  </si>
  <si>
    <t>Kenarlaşma probleminden dolayı 4 adet kesin koordinatlı parsel 22-a kapsamına alınmıştır.</t>
  </si>
  <si>
    <t>ITRF koordinat sistemindeki 713 adet toplulaştırma parseli ihale paketi dışında bırakılmıştır.Megsisdeki geçici koordinatlı parsel sayısı ile çizelgedeki geçici koordinatlı parsel sayısı arasındaki fark; 5 adet kesin koordinatlı olan toplulaştırma parselinin sisteme geçici koordinatlı girilmesinden kaynaklanmaktadır.</t>
  </si>
  <si>
    <t xml:space="preserve">Kesin koordinatlı 362 adet parsel ihale paketi dışında bırakılmıştır. </t>
  </si>
  <si>
    <t>HAMİDİYEKÖYÜ</t>
  </si>
  <si>
    <t>Kenarlaştırma probleminden dolayı kesin koordinatlı 4 adet parsel iyileştirme dönüşüm,1 adet parsel 22-a kapsamına alınmıştır.</t>
  </si>
  <si>
    <t>ITRF koordinat sistemindeki 360 adet toplulaştırma parseli ihale paketi dışında bırakılmıştır.Kesin koordinatlı 129 adet parsel ihale paketi dşında bırakılmıştır..Megsisdeki geçici koordinatlı parsel sayısı ile çizelgedeki geçici koordinatlı parsel sayısı arasındaki fark; 17 adet kesin koordinatlı olan parselin sisteme geçici koordinatlı girilmesinden kaynaklanmaktadır.</t>
  </si>
  <si>
    <t>Kenarlaşma probleminden dolayı 12 adet kesin koordinatlı parsel 22-a kapsamına alınmıştır.</t>
  </si>
  <si>
    <t>ITRF koordinat sistemindeki 672 adet toplulaştırma parseli ihale paketi dışında bırakılmıştır.Megsisdeki geçici koordinatlı parsel sayısı ile çizelgedeki geçici koordinatlı parsel sayısı arasındaki fark; 3 adet kesin koordinatlı olan toplulaştırma parselinin sisteme geçici koordinatlı girilmesinden kaynaklanmaktadır.</t>
  </si>
  <si>
    <t>YONCAAĞAÇ</t>
  </si>
  <si>
    <t>ITRF koordinat sistemindeki 529 adet toplulaştırma parseli ihale paketi dışında bırakılmıştır..Megsisdeki geçici koordinatlı parsel sayısı ile çizelgedeki geçici koordinatlı parsel sayısı arasındaki fark; 2 adet kesin koordinatlı olan toplulaştırma parselinin sisteme geçici koordinatlı girilmesinden kaynaklanmaktadır.</t>
  </si>
  <si>
    <t>ITRF koordinat sistemindeki 695 adet toplulaştırma parseli ihale paketi dışında bırakılmıştır.Kenarlaşma probleminden dolayı 8 adet kesin koordinatlı parsel 22-a kapsamına alınmıştır.</t>
  </si>
  <si>
    <t>Kenarlaşma probleminden dolayı 5 adet kesin koordinatlı parsel 22-a kapsamına alınmıştır.Pafta zemin uyumsuzluğu ve kenarlaşma probleminden dolayı ihale ile yapılan 143 adet 2B parseli 22-a kapsamına alınmıştır.</t>
  </si>
  <si>
    <t>Pafta zemin uyumsuzluğu ve kenarlaşma probleminden dolayı ihaleli yapılan 26 adet 2B parseli 22-a kapsamına alınmıştır.</t>
  </si>
  <si>
    <t>Pafta zemin uyumsuzluğu ve kenarlaşma probleminden dolayı ihaleli yapılan 37 adet  2B parseli 22-a kapsamına alınmıştır.</t>
  </si>
  <si>
    <t xml:space="preserve">Komşu parselleri iyileştirme dönüşüm kapsamına alındığından 9 adet kesin koordinatlı parsel iyileştirme dönüşüm kapsamına alınmıştır.Pafta zemin uyumsuzluğu ve kenarlaşma porbleminden dolayı ihaleli yapılan 1 adet 2B parseli 22-a kapsamına alınmıştır. </t>
  </si>
  <si>
    <t>Pafta zemin uyumsuzluğu ve kenarlaşma probleminden dolayı ihaleli yapılan 107 adet 2B parseli 22-a kapsamına alınmıştır.</t>
  </si>
  <si>
    <t>Komşu parselleri iyileştirme dönüşüm kapsamına alındığından 7 adet kesin koordinatlı parsel iyileştirme dönüşüm,kenarlaşma probleminden dolayı kesin koordinatlı 12 adet parsel ise 22-a kapsamına alınmıştır. Pafta zemin uyumsuzluğu ve kenarlaşma probleminden dolayı ihaleli yapılan 87 adet 2B parseli 22-a kapsamına alınmıştır.</t>
  </si>
  <si>
    <t>ITRF koordinat sistemindeki 211 adet toplulaştırma parseli ihale paketi dışında bırakılmıştır.Pafta zemin uyumsuzluğu ve kenarlaşma probleminden dolayı müdürlük imkanı ile yapılan 3 adet 2B parseli 22-a kapsamına alınmıştır.</t>
  </si>
  <si>
    <t>Pafta zemin uyumsuzluğu ve kenarlaşma probleminden dolayı müdürlük imkanı ile yapılan 38 adet 2B parseli 22-a kapsamına alınmıştır.</t>
  </si>
  <si>
    <t>Pafta zemin uyumsuzluğu ve kenarlaşma probleminden dolayı müdürlük imkanı ile yapılan 26 adet 2B parseli 22-a kapsamına alınmıştır.</t>
  </si>
  <si>
    <t>ITRF koordinat sistemindeki 175 adet toplulaştırma parseli ihale paketi dışında bırakılmıştır.Pafta zemin uyumsuzluğu ve kenarlaşma probleminden dolayı müdürlük imkanı ile yapılan 13 adet 2B parseli 22-a kapsamına alınmıştır.</t>
  </si>
  <si>
    <t>İLİ: BURSA</t>
  </si>
  <si>
    <t>BÖLGE MÜDÜRLÜĞÜ : BURSA 4. BÖLGE MÜDÜRLÜĞÜ</t>
  </si>
  <si>
    <t xml:space="preserve">3402/EK 1 YAPILACAK
PARSEL SAYISI                                                                              </t>
  </si>
  <si>
    <t>3402/EK 1
YAPILACAK ORAN</t>
  </si>
  <si>
    <t>KADASTRO GÜNCELLEME ALANINI GÖSTERİR BİRİMLERE AİT DEĞERLENDİRME ÇİZELGESİ (BRS-MSF)</t>
  </si>
  <si>
    <t>TOPLAM
PARSEL SAYISI</t>
  </si>
  <si>
    <t>İYİLEŞTİRME
DÖNÜŞÜM YAPILACAK
PARSEL ORANI</t>
  </si>
  <si>
    <t>İYİLEŞTİRME
DÖNÜŞÜM YAPILACAK
PARSEL SAYISI</t>
  </si>
  <si>
    <t>3402/ 22-A 
YAPILACAK PARSEL
ORAN</t>
  </si>
  <si>
    <t xml:space="preserve"> 3402/ 22-A 
YAPILACAK
PARSEL SAYISI</t>
  </si>
  <si>
    <t>2005 YILINDAN SONRA YAPILAN
ORMAN, 2B ve GEÇİCİ 8 PARSEL SAYISI</t>
  </si>
  <si>
    <t>KADASTRO YÖNÜYLE 
İŞLEME TABİ PARSEL SAYISI</t>
  </si>
  <si>
    <t xml:space="preserve"> İHALEYE ÇIKILACAK
TOPLAM PARSEL SAYISI
 (12+14+16-17+18)</t>
  </si>
  <si>
    <t>GEÇİCİ KOORDİNATLI
PARSELLER TOPLAM
 ALANI</t>
  </si>
  <si>
    <t xml:space="preserve">  2005 YILINDAN SONRA YAPILAN  ORMAN, 2B VE GEÇİCİ 8 ALANI</t>
  </si>
  <si>
    <t xml:space="preserve">KADASTRO YÖNÜYLE 
İŞLEME TABİ KISMIN
 ALANI </t>
  </si>
  <si>
    <t>İHALEYE ÇIKILACAK
TOPLAM ALAN
(21-22+23)</t>
  </si>
  <si>
    <t>ÇİZGİSEL / SAYISAL</t>
  </si>
  <si>
    <t>ALTLIK  TÜRÜ</t>
  </si>
  <si>
    <t>İMAR PLANI
 UYGULANDI MI ?</t>
  </si>
  <si>
    <t>DEVAM EDEN
İMAR UYGULAMASI</t>
  </si>
  <si>
    <r>
      <rPr>
        <b/>
        <sz val="9"/>
        <rFont val="Arial Tur"/>
        <charset val="162"/>
      </rPr>
      <t>ORMAN</t>
    </r>
    <r>
      <rPr>
        <b/>
        <sz val="7.5"/>
        <rFont val="Arial Tur"/>
        <charset val="162"/>
      </rPr>
      <t xml:space="preserve">
</t>
    </r>
    <r>
      <rPr>
        <b/>
        <sz val="10"/>
        <rFont val="Arial Tur"/>
        <charset val="162"/>
      </rPr>
      <t xml:space="preserve">İLİŞKİ
</t>
    </r>
    <r>
      <rPr>
        <b/>
        <sz val="7.5"/>
        <rFont val="Arial Tur"/>
        <charset val="162"/>
      </rPr>
      <t>DURUMU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</si>
</sst>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89" formatCode="0.0"/>
  </numFmts>
  <fonts count="21" x14ac:knownFonts="1">
    <font>
      <sz val="10"/>
      <name val="Arial Tur"/>
      <charset val="162"/>
    </font>
    <font>
      <sz val="8"/>
      <name val="Arial Tur"/>
      <charset val="162"/>
    </font>
    <font>
      <sz val="7"/>
      <name val="Arial Tur"/>
      <charset val="162"/>
    </font>
    <font>
      <b/>
      <sz val="10"/>
      <name val="Arial Tur"/>
      <charset val="162"/>
    </font>
    <font>
      <b/>
      <sz val="7"/>
      <name val="Arial Tur"/>
      <charset val="162"/>
    </font>
    <font>
      <sz val="10"/>
      <name val="Times New Roman"/>
      <family val="1"/>
      <charset val="162"/>
    </font>
    <font>
      <sz val="8"/>
      <color indexed="81"/>
      <name val="Tahoma"/>
      <family val="2"/>
      <charset val="162"/>
    </font>
    <font>
      <b/>
      <sz val="8"/>
      <color indexed="81"/>
      <name val="Tahoma"/>
      <family val="2"/>
      <charset val="162"/>
    </font>
    <font>
      <sz val="8"/>
      <name val="Times New Roman"/>
      <family val="1"/>
      <charset val="162"/>
    </font>
    <font>
      <b/>
      <sz val="14"/>
      <name val="Arial Tur"/>
      <charset val="162"/>
    </font>
    <font>
      <b/>
      <sz val="12"/>
      <name val="Arial Tur"/>
      <charset val="162"/>
    </font>
    <font>
      <b/>
      <sz val="11"/>
      <name val="Arial Tur"/>
      <charset val="162"/>
    </font>
    <font>
      <b/>
      <sz val="7.5"/>
      <name val="Arial Tur"/>
      <charset val="162"/>
    </font>
    <font>
      <b/>
      <sz val="9"/>
      <name val="Arial Tur"/>
      <charset val="162"/>
    </font>
    <font>
      <b/>
      <sz val="12"/>
      <name val="Times New Roman"/>
      <family val="1"/>
      <charset val="162"/>
    </font>
    <font>
      <sz val="12"/>
      <name val="Times New Roman"/>
      <family val="1"/>
      <charset val="162"/>
    </font>
    <font>
      <sz val="11"/>
      <name val="Times New Roman"/>
      <family val="1"/>
      <charset val="162"/>
    </font>
    <font>
      <b/>
      <sz val="13.5"/>
      <name val="Times New Roman"/>
      <family val="1"/>
      <charset val="162"/>
    </font>
    <font>
      <sz val="13.5"/>
      <name val="Times New Roman"/>
      <family val="1"/>
      <charset val="162"/>
    </font>
    <font>
      <sz val="12"/>
      <name val="Arial"/>
      <family val="2"/>
      <charset val="162"/>
    </font>
    <font>
      <sz val="12"/>
      <color theme="1"/>
      <name val="Arial"/>
      <family val="2"/>
      <charset val="162"/>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94">
    <xf numFmtId="0" fontId="0" fillId="0" borderId="0" xfId="0"/>
    <xf numFmtId="0" fontId="0" fillId="0" borderId="0" xfId="0" applyFill="1"/>
    <xf numFmtId="0" fontId="0" fillId="0" borderId="0" xfId="0" applyFill="1" applyAlignment="1">
      <alignment horizontal="center"/>
    </xf>
    <xf numFmtId="0" fontId="2" fillId="0" borderId="1" xfId="0" applyFont="1" applyFill="1" applyBorder="1"/>
    <xf numFmtId="0" fontId="4" fillId="0" borderId="2" xfId="0" applyFont="1" applyFill="1" applyBorder="1" applyAlignment="1"/>
    <xf numFmtId="0" fontId="4" fillId="0" borderId="3" xfId="0" applyFont="1" applyFill="1" applyBorder="1" applyAlignment="1">
      <alignment horizontal="center"/>
    </xf>
    <xf numFmtId="0" fontId="4" fillId="0" borderId="4" xfId="0" applyFont="1" applyFill="1" applyBorder="1" applyAlignment="1"/>
    <xf numFmtId="0" fontId="4" fillId="0" borderId="3" xfId="0" applyFont="1" applyFill="1" applyBorder="1" applyAlignment="1"/>
    <xf numFmtId="0" fontId="4" fillId="0" borderId="4" xfId="0" applyFont="1" applyFill="1" applyBorder="1" applyAlignment="1">
      <alignment horizontal="center"/>
    </xf>
    <xf numFmtId="0" fontId="4" fillId="0" borderId="5" xfId="0" applyFont="1" applyFill="1" applyBorder="1" applyAlignment="1">
      <alignment horizontal="center"/>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7" xfId="0" applyFont="1" applyFill="1" applyBorder="1"/>
    <xf numFmtId="0" fontId="4" fillId="0" borderId="7" xfId="0" applyFont="1" applyFill="1" applyBorder="1" applyAlignment="1">
      <alignment horizontal="center"/>
    </xf>
    <xf numFmtId="0" fontId="0" fillId="0" borderId="0" xfId="0" applyFill="1" applyAlignment="1">
      <alignment horizontal="center" vertical="center"/>
    </xf>
    <xf numFmtId="0" fontId="0" fillId="0" borderId="0" xfId="0" applyFill="1" applyAlignment="1"/>
    <xf numFmtId="0" fontId="5" fillId="0" borderId="0" xfId="0" applyFont="1" applyFill="1"/>
    <xf numFmtId="0" fontId="1" fillId="0" borderId="0" xfId="0" applyFont="1" applyFill="1"/>
    <xf numFmtId="0" fontId="8" fillId="0" borderId="0" xfId="0" applyFont="1" applyFill="1"/>
    <xf numFmtId="0" fontId="8" fillId="0" borderId="0" xfId="0" applyFont="1" applyFill="1" applyAlignment="1">
      <alignment horizontal="center"/>
    </xf>
    <xf numFmtId="0" fontId="1" fillId="0" borderId="0" xfId="0" applyFont="1" applyFill="1" applyAlignment="1">
      <alignment horizontal="left"/>
    </xf>
    <xf numFmtId="0" fontId="0" fillId="0" borderId="0" xfId="0" applyFill="1" applyAlignment="1">
      <alignment wrapText="1"/>
    </xf>
    <xf numFmtId="1" fontId="0" fillId="0" borderId="0" xfId="0" applyNumberFormat="1" applyFill="1" applyAlignment="1">
      <alignment horizontal="center"/>
    </xf>
    <xf numFmtId="1" fontId="8" fillId="0" borderId="0" xfId="0" applyNumberFormat="1" applyFont="1" applyFill="1" applyAlignment="1">
      <alignment horizontal="center"/>
    </xf>
    <xf numFmtId="0" fontId="0" fillId="2" borderId="0" xfId="0" applyFill="1"/>
    <xf numFmtId="0" fontId="12" fillId="0" borderId="1" xfId="0" applyFont="1" applyBorder="1" applyAlignment="1">
      <alignment horizontal="center" wrapText="1"/>
    </xf>
    <xf numFmtId="0" fontId="3" fillId="0" borderId="1" xfId="0" applyFont="1" applyBorder="1" applyAlignment="1">
      <alignment horizontal="center" vertical="center" textRotation="90"/>
    </xf>
    <xf numFmtId="0" fontId="3" fillId="0" borderId="1" xfId="0" applyFont="1" applyBorder="1" applyAlignment="1">
      <alignment horizontal="center" vertical="center" textRotation="90" wrapText="1"/>
    </xf>
    <xf numFmtId="1" fontId="3" fillId="0" borderId="1" xfId="0" applyNumberFormat="1" applyFont="1" applyBorder="1" applyAlignment="1">
      <alignment horizontal="center" vertical="center" textRotation="90" wrapText="1"/>
    </xf>
    <xf numFmtId="0" fontId="3" fillId="0" borderId="1" xfId="0" applyFont="1" applyBorder="1" applyAlignment="1">
      <alignment horizontal="center" vertical="center" wrapText="1"/>
    </xf>
    <xf numFmtId="0" fontId="11" fillId="0" borderId="1" xfId="0" applyFont="1" applyBorder="1" applyAlignment="1">
      <alignment horizontal="center" vertical="center" textRotation="90" wrapText="1"/>
    </xf>
    <xf numFmtId="0" fontId="13" fillId="0" borderId="1" xfId="0" applyFont="1" applyBorder="1" applyAlignment="1">
      <alignment horizontal="center" vertical="center"/>
    </xf>
    <xf numFmtId="1" fontId="13" fillId="0" borderId="1" xfId="0" applyNumberFormat="1" applyFont="1" applyBorder="1" applyAlignment="1">
      <alignment horizontal="center" vertical="center"/>
    </xf>
    <xf numFmtId="0" fontId="11" fillId="0" borderId="1" xfId="0" applyFont="1" applyBorder="1" applyAlignment="1">
      <alignment horizontal="center" vertical="center"/>
    </xf>
    <xf numFmtId="1" fontId="11" fillId="0" borderId="1" xfId="0" applyNumberFormat="1" applyFont="1" applyBorder="1" applyAlignment="1">
      <alignment horizontal="center" vertical="center"/>
    </xf>
    <xf numFmtId="0" fontId="14" fillId="0" borderId="1" xfId="0" applyFont="1" applyBorder="1" applyAlignment="1">
      <alignment horizontal="center" vertical="center"/>
    </xf>
    <xf numFmtId="0" fontId="17" fillId="0" borderId="8" xfId="0" applyFont="1" applyBorder="1" applyAlignment="1">
      <alignment horizontal="center" vertical="center"/>
    </xf>
    <xf numFmtId="1" fontId="17" fillId="0" borderId="1" xfId="0" applyNumberFormat="1" applyFont="1" applyBorder="1" applyAlignment="1">
      <alignment horizontal="center" vertical="center"/>
    </xf>
    <xf numFmtId="1" fontId="17" fillId="0" borderId="8" xfId="0" applyNumberFormat="1" applyFont="1" applyBorder="1" applyAlignment="1">
      <alignment horizontal="center" vertical="center"/>
    </xf>
    <xf numFmtId="0" fontId="17" fillId="0" borderId="1" xfId="0" applyFont="1" applyBorder="1" applyAlignment="1">
      <alignment horizontal="center" vertical="center"/>
    </xf>
    <xf numFmtId="0" fontId="17" fillId="0" borderId="1" xfId="0" applyFont="1" applyBorder="1" applyAlignment="1">
      <alignment horizontal="center" vertical="center" wrapText="1"/>
    </xf>
    <xf numFmtId="0" fontId="18" fillId="0" borderId="1" xfId="0" applyFont="1" applyBorder="1" applyAlignment="1">
      <alignment horizontal="center" vertical="center"/>
    </xf>
    <xf numFmtId="0" fontId="16" fillId="0" borderId="1" xfId="0" applyFont="1" applyBorder="1" applyAlignment="1">
      <alignment horizontal="center" vertical="center"/>
    </xf>
    <xf numFmtId="0" fontId="19" fillId="0" borderId="1" xfId="0" applyFont="1" applyBorder="1" applyAlignment="1">
      <alignment horizontal="center" vertical="center"/>
    </xf>
    <xf numFmtId="1" fontId="19" fillId="0" borderId="1" xfId="0" applyNumberFormat="1" applyFont="1" applyBorder="1" applyAlignment="1">
      <alignment horizontal="center" vertical="center"/>
    </xf>
    <xf numFmtId="0" fontId="20" fillId="0" borderId="1" xfId="0" applyFont="1" applyBorder="1" applyAlignment="1">
      <alignment horizontal="center" vertical="center" wrapText="1"/>
    </xf>
    <xf numFmtId="9" fontId="19" fillId="0" borderId="1" xfId="0" applyNumberFormat="1" applyFont="1" applyBorder="1" applyAlignment="1">
      <alignment horizontal="center" vertical="center"/>
    </xf>
    <xf numFmtId="0" fontId="19" fillId="0" borderId="1" xfId="0" applyFont="1" applyBorder="1" applyAlignment="1">
      <alignment horizontal="center" vertical="center" wrapText="1"/>
    </xf>
    <xf numFmtId="0" fontId="19" fillId="2" borderId="1" xfId="0" applyFont="1" applyFill="1" applyBorder="1" applyAlignment="1">
      <alignment horizontal="center" vertical="center"/>
    </xf>
    <xf numFmtId="0" fontId="20" fillId="2" borderId="1" xfId="0" applyFont="1" applyFill="1" applyBorder="1" applyAlignment="1">
      <alignment horizontal="center" vertical="center" wrapText="1"/>
    </xf>
    <xf numFmtId="9" fontId="19" fillId="2" borderId="1" xfId="0" applyNumberFormat="1" applyFont="1" applyFill="1" applyBorder="1" applyAlignment="1">
      <alignment horizontal="center" vertical="center"/>
    </xf>
    <xf numFmtId="0" fontId="20" fillId="0" borderId="1" xfId="0" applyFont="1" applyBorder="1" applyAlignment="1">
      <alignment horizontal="center" vertical="center"/>
    </xf>
    <xf numFmtId="0" fontId="19" fillId="2" borderId="1" xfId="0" applyFont="1" applyFill="1" applyBorder="1" applyAlignment="1">
      <alignment horizontal="center" vertical="center" wrapText="1"/>
    </xf>
    <xf numFmtId="189" fontId="17" fillId="0" borderId="1" xfId="0" applyNumberFormat="1" applyFont="1" applyBorder="1" applyAlignment="1">
      <alignment horizontal="center" vertical="center"/>
    </xf>
    <xf numFmtId="0" fontId="15" fillId="0" borderId="1" xfId="0" applyFont="1" applyBorder="1" applyAlignment="1">
      <alignment horizontal="left" vertical="center" wrapText="1"/>
    </xf>
    <xf numFmtId="0" fontId="5" fillId="0" borderId="1" xfId="0" applyFont="1" applyBorder="1" applyAlignment="1">
      <alignment horizontal="left" vertical="center"/>
    </xf>
    <xf numFmtId="0" fontId="15" fillId="0" borderId="1" xfId="0" applyFont="1" applyBorder="1" applyAlignment="1">
      <alignment horizontal="left"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8" xfId="0" applyFont="1" applyBorder="1" applyAlignment="1">
      <alignment horizontal="center" vertical="center"/>
    </xf>
    <xf numFmtId="0" fontId="11" fillId="0" borderId="9" xfId="0" applyFont="1" applyBorder="1" applyAlignment="1">
      <alignment horizontal="center" vertical="center"/>
    </xf>
    <xf numFmtId="0" fontId="11" fillId="0" borderId="8" xfId="0" applyFont="1" applyBorder="1" applyAlignment="1">
      <alignment horizontal="center" vertical="center"/>
    </xf>
    <xf numFmtId="0" fontId="11" fillId="0" borderId="9"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2" xfId="0" applyFont="1" applyBorder="1" applyAlignment="1">
      <alignment horizontal="center" vertical="center" textRotation="90" wrapText="1"/>
    </xf>
    <xf numFmtId="0" fontId="11" fillId="0" borderId="13" xfId="0" applyFont="1" applyBorder="1" applyAlignment="1">
      <alignment horizontal="center" vertical="center" textRotation="90" wrapText="1"/>
    </xf>
    <xf numFmtId="0" fontId="11" fillId="0" borderId="7" xfId="0" applyFont="1" applyBorder="1" applyAlignment="1">
      <alignment horizontal="center" vertical="center" textRotation="90" wrapText="1"/>
    </xf>
    <xf numFmtId="0" fontId="9" fillId="0" borderId="9" xfId="0" applyFont="1" applyBorder="1" applyAlignment="1">
      <alignment horizontal="left" vertical="center"/>
    </xf>
    <xf numFmtId="0" fontId="9" fillId="0" borderId="10" xfId="0" applyFont="1" applyBorder="1" applyAlignment="1">
      <alignment horizontal="left" vertical="center"/>
    </xf>
    <xf numFmtId="0" fontId="9" fillId="0" borderId="8" xfId="0" applyFont="1" applyBorder="1" applyAlignment="1">
      <alignment horizontal="left" vertical="center"/>
    </xf>
    <xf numFmtId="0" fontId="9" fillId="0" borderId="9" xfId="0" applyFont="1" applyBorder="1" applyAlignment="1">
      <alignment horizontal="center" vertical="center"/>
    </xf>
    <xf numFmtId="0" fontId="9" fillId="0" borderId="10" xfId="0" applyFont="1" applyBorder="1" applyAlignment="1">
      <alignment horizontal="center" vertical="center"/>
    </xf>
    <xf numFmtId="0" fontId="9" fillId="0" borderId="8" xfId="0" applyFont="1" applyBorder="1" applyAlignment="1">
      <alignment horizontal="center" vertical="center"/>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7" xfId="0" applyFont="1" applyBorder="1" applyAlignment="1">
      <alignment horizontal="center" vertical="center" wrapText="1"/>
    </xf>
    <xf numFmtId="0" fontId="11" fillId="0" borderId="12" xfId="0" applyFont="1" applyBorder="1" applyAlignment="1">
      <alignment horizontal="center" vertical="center"/>
    </xf>
    <xf numFmtId="0" fontId="11" fillId="0" borderId="13" xfId="0" applyFont="1" applyBorder="1" applyAlignment="1">
      <alignment horizontal="center" vertical="center"/>
    </xf>
    <xf numFmtId="0" fontId="11" fillId="0" borderId="7" xfId="0" applyFont="1" applyBorder="1" applyAlignment="1">
      <alignment horizontal="center" vertical="center"/>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7"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0" xfId="0" applyFont="1" applyFill="1" applyAlignment="1">
      <alignment horizontal="left"/>
    </xf>
    <xf numFmtId="0" fontId="17" fillId="0" borderId="9" xfId="0" applyFont="1" applyBorder="1" applyAlignment="1">
      <alignment horizontal="center" vertical="center"/>
    </xf>
    <xf numFmtId="0" fontId="17" fillId="0" borderId="10" xfId="0" applyFont="1" applyBorder="1" applyAlignment="1">
      <alignment horizontal="center" vertical="center"/>
    </xf>
    <xf numFmtId="0" fontId="17" fillId="0" borderId="8" xfId="0" applyFont="1" applyBorder="1" applyAlignment="1">
      <alignment horizontal="center" vertical="center"/>
    </xf>
    <xf numFmtId="0" fontId="0" fillId="0" borderId="11" xfId="0" applyFill="1" applyBorder="1" applyAlignment="1">
      <alignment horizontal="center"/>
    </xf>
    <xf numFmtId="0" fontId="0" fillId="0" borderId="0" xfId="0" applyFill="1" applyAlignment="1">
      <alignment horizontal="center"/>
    </xf>
    <xf numFmtId="0" fontId="4" fillId="0" borderId="9" xfId="0" applyFont="1" applyFill="1" applyBorder="1" applyAlignment="1">
      <alignment horizontal="center"/>
    </xf>
    <xf numFmtId="0" fontId="4" fillId="0" borderId="10" xfId="0" applyFont="1" applyFill="1" applyBorder="1" applyAlignment="1">
      <alignment horizontal="center"/>
    </xf>
    <xf numFmtId="0" fontId="0" fillId="0" borderId="0" xfId="0" applyFill="1" applyAlignme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C2AB67-AD17-4E7F-87D6-794B8439E8DF}">
  <sheetPr>
    <pageSetUpPr fitToPage="1"/>
  </sheetPr>
  <dimension ref="A1:IV85"/>
  <sheetViews>
    <sheetView tabSelected="1" view="pageBreakPreview" zoomScale="70" zoomScaleNormal="100" zoomScaleSheetLayoutView="70" workbookViewId="0">
      <selection activeCell="AB68" sqref="AB68"/>
    </sheetView>
  </sheetViews>
  <sheetFormatPr defaultRowHeight="12.75" x14ac:dyDescent="0.2"/>
  <cols>
    <col min="1" max="1" width="5.7109375" style="1" bestFit="1" customWidth="1"/>
    <col min="2" max="2" width="23.140625" style="1" customWidth="1"/>
    <col min="3" max="3" width="9.5703125" style="1" customWidth="1"/>
    <col min="4" max="4" width="21.140625" style="1" customWidth="1"/>
    <col min="5" max="5" width="5.42578125" style="1" customWidth="1"/>
    <col min="6" max="6" width="5.140625" style="1" bestFit="1" customWidth="1"/>
    <col min="7" max="7" width="7.7109375" style="1" customWidth="1"/>
    <col min="8" max="8" width="5.140625" style="1" customWidth="1"/>
    <col min="9" max="13" width="8.5703125" style="1" customWidth="1"/>
    <col min="14" max="16" width="9.140625" style="1" customWidth="1"/>
    <col min="17" max="17" width="9.7109375" style="1" customWidth="1"/>
    <col min="18" max="18" width="9.140625" style="1" customWidth="1"/>
    <col min="19" max="19" width="9.140625" style="22" customWidth="1"/>
    <col min="20" max="23" width="10.140625" style="1" customWidth="1"/>
    <col min="24" max="24" width="12.7109375" style="2" customWidth="1"/>
    <col min="25" max="25" width="7.7109375" style="1" customWidth="1"/>
    <col min="26" max="26" width="6.7109375" style="1" customWidth="1"/>
    <col min="27" max="27" width="7.85546875" style="1" bestFit="1" customWidth="1"/>
    <col min="28" max="28" width="8.28515625" style="1" customWidth="1"/>
    <col min="29" max="29" width="6.42578125" style="1" bestFit="1" customWidth="1"/>
    <col min="30" max="30" width="6.42578125" style="1" customWidth="1"/>
    <col min="31" max="31" width="4.85546875" style="1" customWidth="1"/>
    <col min="32" max="32" width="4.7109375" style="1" customWidth="1"/>
    <col min="33" max="33" width="7.85546875" style="21" customWidth="1"/>
    <col min="34" max="36" width="5.7109375" style="1" customWidth="1"/>
    <col min="37" max="37" width="65.7109375" style="1" customWidth="1"/>
    <col min="38" max="16384" width="9.140625" style="1"/>
  </cols>
  <sheetData>
    <row r="1" spans="1:256" s="14" customFormat="1" ht="30.75" customHeight="1" x14ac:dyDescent="0.2">
      <c r="A1" s="70" t="s">
        <v>152</v>
      </c>
      <c r="B1" s="71"/>
      <c r="C1" s="71"/>
      <c r="D1" s="71"/>
      <c r="E1" s="71"/>
      <c r="F1" s="71"/>
      <c r="G1" s="71"/>
      <c r="H1" s="71"/>
      <c r="I1" s="71"/>
      <c r="J1" s="71"/>
      <c r="K1" s="71"/>
      <c r="L1" s="71"/>
      <c r="M1" s="71"/>
      <c r="N1" s="71"/>
      <c r="O1" s="71"/>
      <c r="P1" s="71"/>
      <c r="Q1" s="71"/>
      <c r="R1" s="71"/>
      <c r="S1" s="71"/>
      <c r="T1" s="71"/>
      <c r="U1" s="71"/>
      <c r="V1" s="71"/>
      <c r="W1" s="71"/>
      <c r="X1" s="71"/>
      <c r="Y1" s="71"/>
      <c r="Z1" s="71"/>
      <c r="AA1" s="71"/>
      <c r="AB1" s="71"/>
      <c r="AC1" s="71"/>
      <c r="AD1" s="71"/>
      <c r="AE1" s="71"/>
      <c r="AF1" s="71"/>
      <c r="AG1" s="71"/>
      <c r="AH1" s="71"/>
      <c r="AI1" s="71"/>
      <c r="AJ1" s="71"/>
      <c r="AK1" s="72"/>
      <c r="AL1" s="70"/>
      <c r="AM1" s="71"/>
      <c r="AN1" s="71"/>
      <c r="AO1" s="71"/>
      <c r="AP1" s="71"/>
      <c r="AQ1" s="71"/>
      <c r="AR1" s="71"/>
      <c r="AS1" s="71"/>
      <c r="AT1" s="71"/>
      <c r="AU1" s="71"/>
      <c r="AV1" s="71"/>
      <c r="AW1" s="71"/>
      <c r="AX1" s="71"/>
      <c r="AY1" s="71"/>
      <c r="AZ1" s="71"/>
      <c r="BA1" s="71"/>
      <c r="BB1" s="71"/>
      <c r="BC1" s="71"/>
      <c r="BD1" s="71"/>
      <c r="BE1" s="71"/>
      <c r="BF1" s="71"/>
      <c r="BG1" s="71"/>
      <c r="BH1" s="71"/>
      <c r="BI1" s="71"/>
      <c r="BJ1" s="71"/>
      <c r="BK1" s="71"/>
      <c r="BL1" s="71"/>
      <c r="BM1" s="71"/>
      <c r="BN1" s="71"/>
      <c r="BO1" s="71"/>
      <c r="BP1" s="71"/>
      <c r="BQ1" s="71"/>
      <c r="BR1" s="71"/>
      <c r="BS1" s="71"/>
      <c r="BT1" s="71"/>
      <c r="BU1" s="71"/>
      <c r="BV1" s="72"/>
      <c r="BW1" s="70"/>
      <c r="BX1" s="71"/>
      <c r="BY1" s="71"/>
      <c r="BZ1" s="71"/>
      <c r="CA1" s="71"/>
      <c r="CB1" s="71"/>
      <c r="CC1" s="71"/>
      <c r="CD1" s="71"/>
      <c r="CE1" s="71"/>
      <c r="CF1" s="71"/>
      <c r="CG1" s="71"/>
      <c r="CH1" s="71"/>
      <c r="CI1" s="71"/>
      <c r="CJ1" s="71"/>
      <c r="CK1" s="71"/>
      <c r="CL1" s="71"/>
      <c r="CM1" s="71"/>
      <c r="CN1" s="71"/>
      <c r="CO1" s="71"/>
      <c r="CP1" s="71"/>
      <c r="CQ1" s="71"/>
      <c r="CR1" s="71"/>
      <c r="CS1" s="71"/>
      <c r="CT1" s="71"/>
      <c r="CU1" s="71"/>
      <c r="CV1" s="71"/>
      <c r="CW1" s="71"/>
      <c r="CX1" s="71"/>
      <c r="CY1" s="71"/>
      <c r="CZ1" s="71"/>
      <c r="DA1" s="71"/>
      <c r="DB1" s="71"/>
      <c r="DC1" s="71"/>
      <c r="DD1" s="71"/>
      <c r="DE1" s="71"/>
      <c r="DF1" s="71"/>
      <c r="DG1" s="72"/>
      <c r="DH1" s="70"/>
      <c r="DI1" s="71"/>
      <c r="DJ1" s="71"/>
      <c r="DK1" s="71"/>
      <c r="DL1" s="71"/>
      <c r="DM1" s="71"/>
      <c r="DN1" s="71"/>
      <c r="DO1" s="71"/>
      <c r="DP1" s="71"/>
      <c r="DQ1" s="71"/>
      <c r="DR1" s="71"/>
      <c r="DS1" s="71"/>
      <c r="DT1" s="71"/>
      <c r="DU1" s="71"/>
      <c r="DV1" s="71"/>
      <c r="DW1" s="71"/>
      <c r="DX1" s="71"/>
      <c r="DY1" s="71"/>
      <c r="DZ1" s="71"/>
      <c r="EA1" s="71"/>
      <c r="EB1" s="71"/>
      <c r="EC1" s="71"/>
      <c r="ED1" s="71"/>
      <c r="EE1" s="71"/>
      <c r="EF1" s="71"/>
      <c r="EG1" s="71"/>
      <c r="EH1" s="71"/>
      <c r="EI1" s="71"/>
      <c r="EJ1" s="71"/>
      <c r="EK1" s="71"/>
      <c r="EL1" s="71"/>
      <c r="EM1" s="71"/>
      <c r="EN1" s="71"/>
      <c r="EO1" s="71"/>
      <c r="EP1" s="71"/>
      <c r="EQ1" s="71"/>
      <c r="ER1" s="72"/>
      <c r="ES1" s="70"/>
      <c r="ET1" s="71"/>
      <c r="EU1" s="71"/>
      <c r="EV1" s="71"/>
      <c r="EW1" s="71"/>
      <c r="EX1" s="71"/>
      <c r="EY1" s="71"/>
      <c r="EZ1" s="71"/>
      <c r="FA1" s="71"/>
      <c r="FB1" s="71"/>
      <c r="FC1" s="71"/>
      <c r="FD1" s="71"/>
      <c r="FE1" s="71"/>
      <c r="FF1" s="71"/>
      <c r="FG1" s="71"/>
      <c r="FH1" s="71"/>
      <c r="FI1" s="71"/>
      <c r="FJ1" s="71"/>
      <c r="FK1" s="71"/>
      <c r="FL1" s="71"/>
      <c r="FM1" s="71"/>
      <c r="FN1" s="71"/>
      <c r="FO1" s="71"/>
      <c r="FP1" s="71"/>
      <c r="FQ1" s="71"/>
      <c r="FR1" s="71"/>
      <c r="FS1" s="71"/>
      <c r="FT1" s="71"/>
      <c r="FU1" s="71"/>
      <c r="FV1" s="71"/>
      <c r="FW1" s="71"/>
      <c r="FX1" s="71"/>
      <c r="FY1" s="71"/>
      <c r="FZ1" s="71"/>
      <c r="GA1" s="71"/>
      <c r="GB1" s="71"/>
      <c r="GC1" s="72"/>
      <c r="GD1" s="70"/>
      <c r="GE1" s="71"/>
      <c r="GF1" s="71"/>
      <c r="GG1" s="71"/>
      <c r="GH1" s="71"/>
      <c r="GI1" s="71"/>
      <c r="GJ1" s="71"/>
      <c r="GK1" s="71"/>
      <c r="GL1" s="71"/>
      <c r="GM1" s="71"/>
      <c r="GN1" s="71"/>
      <c r="GO1" s="71"/>
      <c r="GP1" s="71"/>
      <c r="GQ1" s="71"/>
      <c r="GR1" s="71"/>
      <c r="GS1" s="71"/>
      <c r="GT1" s="71"/>
      <c r="GU1" s="71"/>
      <c r="GV1" s="71"/>
      <c r="GW1" s="71"/>
      <c r="GX1" s="71"/>
      <c r="GY1" s="71"/>
      <c r="GZ1" s="71"/>
      <c r="HA1" s="71"/>
      <c r="HB1" s="71"/>
      <c r="HC1" s="71"/>
      <c r="HD1" s="71"/>
      <c r="HE1" s="71"/>
      <c r="HF1" s="71"/>
      <c r="HG1" s="71"/>
      <c r="HH1" s="71"/>
      <c r="HI1" s="71"/>
      <c r="HJ1" s="71"/>
      <c r="HK1" s="71"/>
      <c r="HL1" s="71"/>
      <c r="HM1" s="71"/>
      <c r="HN1" s="72"/>
      <c r="HO1" s="70"/>
      <c r="HP1" s="71"/>
      <c r="HQ1" s="71"/>
      <c r="HR1" s="71"/>
      <c r="HS1" s="71"/>
      <c r="HT1" s="71"/>
      <c r="HU1" s="71"/>
      <c r="HV1" s="71"/>
      <c r="HW1" s="71"/>
      <c r="HX1" s="71"/>
      <c r="HY1" s="71"/>
      <c r="HZ1" s="71"/>
      <c r="IA1" s="71"/>
      <c r="IB1" s="71"/>
      <c r="IC1" s="71"/>
      <c r="ID1" s="71"/>
      <c r="IE1" s="71"/>
      <c r="IF1" s="71"/>
      <c r="IG1" s="71"/>
      <c r="IH1" s="71"/>
      <c r="II1" s="71"/>
      <c r="IJ1" s="71"/>
      <c r="IK1" s="71"/>
      <c r="IL1" s="71"/>
      <c r="IM1" s="71"/>
      <c r="IN1" s="71"/>
      <c r="IO1" s="71"/>
      <c r="IP1" s="71"/>
      <c r="IQ1" s="71"/>
      <c r="IR1" s="71"/>
      <c r="IS1" s="71"/>
      <c r="IT1" s="71"/>
      <c r="IU1" s="71"/>
      <c r="IV1" s="71"/>
    </row>
    <row r="2" spans="1:256" ht="22.7" customHeight="1" x14ac:dyDescent="0.2">
      <c r="A2" s="67" t="s">
        <v>148</v>
      </c>
      <c r="B2" s="68"/>
      <c r="C2" s="68"/>
      <c r="D2" s="69"/>
      <c r="E2" s="67" t="s">
        <v>149</v>
      </c>
      <c r="F2" s="68"/>
      <c r="G2" s="68"/>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9"/>
      <c r="AK2" s="82" t="s">
        <v>40</v>
      </c>
    </row>
    <row r="3" spans="1:256" ht="35.450000000000003" customHeight="1" x14ac:dyDescent="0.2">
      <c r="A3" s="73" t="s">
        <v>0</v>
      </c>
      <c r="B3" s="76" t="s">
        <v>1</v>
      </c>
      <c r="C3" s="79" t="s">
        <v>32</v>
      </c>
      <c r="D3" s="79" t="s">
        <v>31</v>
      </c>
      <c r="E3" s="60" t="s">
        <v>2</v>
      </c>
      <c r="F3" s="61"/>
      <c r="G3" s="62" t="s">
        <v>5</v>
      </c>
      <c r="H3" s="63"/>
      <c r="I3" s="57" t="s">
        <v>37</v>
      </c>
      <c r="J3" s="58"/>
      <c r="K3" s="58"/>
      <c r="L3" s="58"/>
      <c r="M3" s="58"/>
      <c r="N3" s="58"/>
      <c r="O3" s="58"/>
      <c r="P3" s="58"/>
      <c r="Q3" s="58"/>
      <c r="R3" s="58"/>
      <c r="S3" s="59"/>
      <c r="T3" s="57" t="s">
        <v>8</v>
      </c>
      <c r="U3" s="58"/>
      <c r="V3" s="58"/>
      <c r="W3" s="58"/>
      <c r="X3" s="59"/>
      <c r="Y3" s="25" t="s">
        <v>169</v>
      </c>
      <c r="Z3" s="64" t="s">
        <v>11</v>
      </c>
      <c r="AA3" s="64" t="s">
        <v>12</v>
      </c>
      <c r="AB3" s="64" t="s">
        <v>13</v>
      </c>
      <c r="AC3" s="64" t="s">
        <v>14</v>
      </c>
      <c r="AD3" s="64" t="s">
        <v>39</v>
      </c>
      <c r="AE3" s="57" t="s">
        <v>15</v>
      </c>
      <c r="AF3" s="58"/>
      <c r="AG3" s="59"/>
      <c r="AH3" s="57" t="s">
        <v>17</v>
      </c>
      <c r="AI3" s="58"/>
      <c r="AJ3" s="59"/>
      <c r="AK3" s="83"/>
    </row>
    <row r="4" spans="1:256" ht="129" customHeight="1" x14ac:dyDescent="0.2">
      <c r="A4" s="74"/>
      <c r="B4" s="77"/>
      <c r="C4" s="80"/>
      <c r="D4" s="80"/>
      <c r="E4" s="26" t="s">
        <v>3</v>
      </c>
      <c r="F4" s="26" t="s">
        <v>4</v>
      </c>
      <c r="G4" s="27" t="s">
        <v>6</v>
      </c>
      <c r="H4" s="27" t="s">
        <v>7</v>
      </c>
      <c r="I4" s="28" t="s">
        <v>153</v>
      </c>
      <c r="J4" s="28" t="s">
        <v>36</v>
      </c>
      <c r="K4" s="27" t="s">
        <v>154</v>
      </c>
      <c r="L4" s="27" t="s">
        <v>155</v>
      </c>
      <c r="M4" s="27" t="s">
        <v>156</v>
      </c>
      <c r="N4" s="28" t="s">
        <v>157</v>
      </c>
      <c r="O4" s="27" t="s">
        <v>151</v>
      </c>
      <c r="P4" s="27" t="s">
        <v>150</v>
      </c>
      <c r="Q4" s="27" t="s">
        <v>158</v>
      </c>
      <c r="R4" s="27" t="s">
        <v>159</v>
      </c>
      <c r="S4" s="28" t="s">
        <v>160</v>
      </c>
      <c r="T4" s="27" t="s">
        <v>9</v>
      </c>
      <c r="U4" s="27" t="s">
        <v>161</v>
      </c>
      <c r="V4" s="27" t="s">
        <v>162</v>
      </c>
      <c r="W4" s="27" t="s">
        <v>163</v>
      </c>
      <c r="X4" s="28" t="s">
        <v>164</v>
      </c>
      <c r="Y4" s="29" t="s">
        <v>10</v>
      </c>
      <c r="Z4" s="65"/>
      <c r="AA4" s="65"/>
      <c r="AB4" s="65"/>
      <c r="AC4" s="65"/>
      <c r="AD4" s="65"/>
      <c r="AE4" s="64" t="s">
        <v>16</v>
      </c>
      <c r="AF4" s="64" t="s">
        <v>165</v>
      </c>
      <c r="AG4" s="64" t="s">
        <v>166</v>
      </c>
      <c r="AH4" s="30" t="s">
        <v>18</v>
      </c>
      <c r="AI4" s="30" t="s">
        <v>167</v>
      </c>
      <c r="AJ4" s="30" t="s">
        <v>168</v>
      </c>
      <c r="AK4" s="83"/>
    </row>
    <row r="5" spans="1:256" ht="20.100000000000001" customHeight="1" x14ac:dyDescent="0.2">
      <c r="A5" s="75"/>
      <c r="B5" s="78"/>
      <c r="C5" s="81"/>
      <c r="D5" s="81"/>
      <c r="E5" s="31" t="s">
        <v>19</v>
      </c>
      <c r="F5" s="31" t="s">
        <v>19</v>
      </c>
      <c r="G5" s="31" t="s">
        <v>20</v>
      </c>
      <c r="H5" s="31" t="s">
        <v>20</v>
      </c>
      <c r="I5" s="32" t="s">
        <v>21</v>
      </c>
      <c r="J5" s="32" t="s">
        <v>21</v>
      </c>
      <c r="K5" s="31" t="s">
        <v>38</v>
      </c>
      <c r="L5" s="31" t="s">
        <v>21</v>
      </c>
      <c r="M5" s="31" t="s">
        <v>38</v>
      </c>
      <c r="N5" s="32" t="s">
        <v>21</v>
      </c>
      <c r="O5" s="31" t="s">
        <v>38</v>
      </c>
      <c r="P5" s="31" t="s">
        <v>21</v>
      </c>
      <c r="Q5" s="31" t="s">
        <v>21</v>
      </c>
      <c r="R5" s="31" t="s">
        <v>21</v>
      </c>
      <c r="S5" s="32" t="s">
        <v>21</v>
      </c>
      <c r="T5" s="31" t="s">
        <v>22</v>
      </c>
      <c r="U5" s="31" t="s">
        <v>22</v>
      </c>
      <c r="V5" s="31" t="s">
        <v>22</v>
      </c>
      <c r="W5" s="31" t="s">
        <v>22</v>
      </c>
      <c r="X5" s="32" t="s">
        <v>22</v>
      </c>
      <c r="Y5" s="31" t="s">
        <v>23</v>
      </c>
      <c r="Z5" s="66"/>
      <c r="AA5" s="66"/>
      <c r="AB5" s="66"/>
      <c r="AC5" s="66"/>
      <c r="AD5" s="66"/>
      <c r="AE5" s="66"/>
      <c r="AF5" s="66"/>
      <c r="AG5" s="66"/>
      <c r="AH5" s="33" t="s">
        <v>24</v>
      </c>
      <c r="AI5" s="33" t="s">
        <v>25</v>
      </c>
      <c r="AJ5" s="33" t="s">
        <v>24</v>
      </c>
      <c r="AK5" s="84"/>
    </row>
    <row r="6" spans="1:256" ht="15" x14ac:dyDescent="0.2">
      <c r="A6" s="33">
        <v>1</v>
      </c>
      <c r="B6" s="33">
        <v>2</v>
      </c>
      <c r="C6" s="33">
        <v>3</v>
      </c>
      <c r="D6" s="33">
        <v>4</v>
      </c>
      <c r="E6" s="33">
        <v>5</v>
      </c>
      <c r="F6" s="33">
        <v>6</v>
      </c>
      <c r="G6" s="33">
        <v>7</v>
      </c>
      <c r="H6" s="33">
        <v>8</v>
      </c>
      <c r="I6" s="34">
        <v>9</v>
      </c>
      <c r="J6" s="34">
        <v>10</v>
      </c>
      <c r="K6" s="33">
        <v>11</v>
      </c>
      <c r="L6" s="33">
        <v>12</v>
      </c>
      <c r="M6" s="33">
        <v>13</v>
      </c>
      <c r="N6" s="34">
        <v>14</v>
      </c>
      <c r="O6" s="33">
        <v>15</v>
      </c>
      <c r="P6" s="33">
        <v>16</v>
      </c>
      <c r="Q6" s="33">
        <v>17</v>
      </c>
      <c r="R6" s="33">
        <v>18</v>
      </c>
      <c r="S6" s="34">
        <v>19</v>
      </c>
      <c r="T6" s="33">
        <v>20</v>
      </c>
      <c r="U6" s="33">
        <v>21</v>
      </c>
      <c r="V6" s="33">
        <v>22</v>
      </c>
      <c r="W6" s="33">
        <v>23</v>
      </c>
      <c r="X6" s="34">
        <v>24</v>
      </c>
      <c r="Y6" s="33">
        <v>25</v>
      </c>
      <c r="Z6" s="33">
        <v>26</v>
      </c>
      <c r="AA6" s="33">
        <v>27</v>
      </c>
      <c r="AB6" s="33">
        <v>28</v>
      </c>
      <c r="AC6" s="33">
        <v>29</v>
      </c>
      <c r="AD6" s="33">
        <v>30</v>
      </c>
      <c r="AE6" s="33">
        <v>31</v>
      </c>
      <c r="AF6" s="33">
        <v>32</v>
      </c>
      <c r="AG6" s="33">
        <v>33</v>
      </c>
      <c r="AH6" s="33">
        <v>34</v>
      </c>
      <c r="AI6" s="33">
        <v>35</v>
      </c>
      <c r="AJ6" s="33">
        <v>36</v>
      </c>
      <c r="AK6" s="33">
        <v>37</v>
      </c>
    </row>
    <row r="7" spans="1:256" customFormat="1" ht="35.1" customHeight="1" x14ac:dyDescent="0.2">
      <c r="A7" s="35">
        <v>1</v>
      </c>
      <c r="B7" s="55" t="s">
        <v>61</v>
      </c>
      <c r="C7" s="56"/>
      <c r="D7" s="56" t="s">
        <v>118</v>
      </c>
      <c r="E7" s="43">
        <v>19</v>
      </c>
      <c r="F7" s="43">
        <v>104</v>
      </c>
      <c r="G7" s="43" t="s">
        <v>49</v>
      </c>
      <c r="H7" s="43" t="s">
        <v>49</v>
      </c>
      <c r="I7" s="43">
        <v>2254</v>
      </c>
      <c r="J7" s="43">
        <v>2254</v>
      </c>
      <c r="K7" s="43">
        <v>13</v>
      </c>
      <c r="L7" s="43">
        <v>285</v>
      </c>
      <c r="M7" s="43">
        <v>87</v>
      </c>
      <c r="N7" s="43">
        <v>1969</v>
      </c>
      <c r="O7" s="43">
        <v>0</v>
      </c>
      <c r="P7" s="43">
        <v>0</v>
      </c>
      <c r="Q7" s="43">
        <v>0</v>
      </c>
      <c r="R7" s="43">
        <v>0</v>
      </c>
      <c r="S7" s="43">
        <f>L7+N7+P7-Q7+R7</f>
        <v>2254</v>
      </c>
      <c r="T7" s="43">
        <v>12320</v>
      </c>
      <c r="U7" s="43">
        <v>12320</v>
      </c>
      <c r="V7" s="43">
        <v>0</v>
      </c>
      <c r="W7" s="44">
        <v>0</v>
      </c>
      <c r="X7" s="43">
        <v>12320</v>
      </c>
      <c r="Y7" s="43" t="s">
        <v>63</v>
      </c>
      <c r="Z7" s="43" t="s">
        <v>107</v>
      </c>
      <c r="AA7" s="43">
        <v>1977</v>
      </c>
      <c r="AB7" s="43" t="s">
        <v>50</v>
      </c>
      <c r="AC7" s="43">
        <v>766</v>
      </c>
      <c r="AD7" s="45">
        <v>0.12</v>
      </c>
      <c r="AE7" s="43">
        <v>4</v>
      </c>
      <c r="AF7" s="43" t="s">
        <v>51</v>
      </c>
      <c r="AG7" s="43" t="s">
        <v>52</v>
      </c>
      <c r="AH7" s="46" t="s">
        <v>53</v>
      </c>
      <c r="AI7" s="43" t="s">
        <v>54</v>
      </c>
      <c r="AJ7" s="43" t="s">
        <v>53</v>
      </c>
      <c r="AK7" s="54" t="s">
        <v>120</v>
      </c>
    </row>
    <row r="8" spans="1:256" customFormat="1" ht="35.1" customHeight="1" x14ac:dyDescent="0.2">
      <c r="A8" s="35">
        <v>2</v>
      </c>
      <c r="B8" s="55" t="s">
        <v>61</v>
      </c>
      <c r="C8" s="56"/>
      <c r="D8" s="56" t="s">
        <v>65</v>
      </c>
      <c r="E8" s="43">
        <v>13</v>
      </c>
      <c r="F8" s="43">
        <v>98</v>
      </c>
      <c r="G8" s="43" t="s">
        <v>49</v>
      </c>
      <c r="H8" s="43" t="s">
        <v>49</v>
      </c>
      <c r="I8" s="43">
        <v>485</v>
      </c>
      <c r="J8" s="43">
        <v>485</v>
      </c>
      <c r="K8" s="43">
        <v>46</v>
      </c>
      <c r="L8" s="43">
        <v>224</v>
      </c>
      <c r="M8" s="43">
        <v>54</v>
      </c>
      <c r="N8" s="43">
        <v>261</v>
      </c>
      <c r="O8" s="43">
        <v>0</v>
      </c>
      <c r="P8" s="43">
        <v>0</v>
      </c>
      <c r="Q8" s="43">
        <v>0</v>
      </c>
      <c r="R8" s="43">
        <v>0</v>
      </c>
      <c r="S8" s="43">
        <f t="shared" ref="S8:S67" si="0">L8+N8+P8-Q8+R8</f>
        <v>485</v>
      </c>
      <c r="T8" s="43">
        <v>3021</v>
      </c>
      <c r="U8" s="43">
        <v>3021</v>
      </c>
      <c r="V8" s="43">
        <v>0</v>
      </c>
      <c r="W8" s="44">
        <v>0</v>
      </c>
      <c r="X8" s="43">
        <v>3021</v>
      </c>
      <c r="Y8" s="43" t="s">
        <v>64</v>
      </c>
      <c r="Z8" s="43" t="s">
        <v>107</v>
      </c>
      <c r="AA8" s="43">
        <v>1976</v>
      </c>
      <c r="AB8" s="43" t="s">
        <v>66</v>
      </c>
      <c r="AC8" s="43">
        <v>766</v>
      </c>
      <c r="AD8" s="45">
        <v>0.1</v>
      </c>
      <c r="AE8" s="43">
        <v>3</v>
      </c>
      <c r="AF8" s="47" t="s">
        <v>51</v>
      </c>
      <c r="AG8" s="43" t="s">
        <v>52</v>
      </c>
      <c r="AH8" s="46" t="s">
        <v>53</v>
      </c>
      <c r="AI8" s="43" t="s">
        <v>54</v>
      </c>
      <c r="AJ8" s="43" t="s">
        <v>53</v>
      </c>
      <c r="AK8" s="54"/>
    </row>
    <row r="9" spans="1:256" s="24" customFormat="1" ht="63" x14ac:dyDescent="0.2">
      <c r="A9" s="35">
        <v>3</v>
      </c>
      <c r="B9" s="55" t="s">
        <v>61</v>
      </c>
      <c r="C9" s="56"/>
      <c r="D9" s="56" t="s">
        <v>108</v>
      </c>
      <c r="E9" s="48">
        <v>29</v>
      </c>
      <c r="F9" s="48">
        <v>114</v>
      </c>
      <c r="G9" s="48" t="s">
        <v>49</v>
      </c>
      <c r="H9" s="48" t="s">
        <v>49</v>
      </c>
      <c r="I9" s="48">
        <v>609</v>
      </c>
      <c r="J9" s="48">
        <v>609</v>
      </c>
      <c r="K9" s="48">
        <v>11</v>
      </c>
      <c r="L9" s="48">
        <v>65</v>
      </c>
      <c r="M9" s="48">
        <v>89</v>
      </c>
      <c r="N9" s="48">
        <v>544</v>
      </c>
      <c r="O9" s="48">
        <v>0</v>
      </c>
      <c r="P9" s="48">
        <v>0</v>
      </c>
      <c r="Q9" s="48">
        <v>143</v>
      </c>
      <c r="R9" s="48">
        <v>0</v>
      </c>
      <c r="S9" s="48">
        <f t="shared" si="0"/>
        <v>466</v>
      </c>
      <c r="T9" s="48">
        <v>4594</v>
      </c>
      <c r="U9" s="43">
        <v>4594</v>
      </c>
      <c r="V9" s="48">
        <v>394</v>
      </c>
      <c r="W9" s="44">
        <v>0</v>
      </c>
      <c r="X9" s="48">
        <v>4200</v>
      </c>
      <c r="Y9" s="48" t="s">
        <v>64</v>
      </c>
      <c r="Z9" s="48" t="s">
        <v>107</v>
      </c>
      <c r="AA9" s="48">
        <v>1986</v>
      </c>
      <c r="AB9" s="48" t="s">
        <v>50</v>
      </c>
      <c r="AC9" s="48">
        <v>766</v>
      </c>
      <c r="AD9" s="49">
        <v>0.08</v>
      </c>
      <c r="AE9" s="48">
        <v>5</v>
      </c>
      <c r="AF9" s="48" t="s">
        <v>51</v>
      </c>
      <c r="AG9" s="48" t="s">
        <v>52</v>
      </c>
      <c r="AH9" s="50" t="s">
        <v>53</v>
      </c>
      <c r="AI9" s="48" t="s">
        <v>54</v>
      </c>
      <c r="AJ9" s="48" t="s">
        <v>53</v>
      </c>
      <c r="AK9" s="54" t="s">
        <v>138</v>
      </c>
    </row>
    <row r="10" spans="1:256" customFormat="1" ht="35.1" customHeight="1" x14ac:dyDescent="0.2">
      <c r="A10" s="35">
        <v>4</v>
      </c>
      <c r="B10" s="55" t="s">
        <v>61</v>
      </c>
      <c r="C10" s="56"/>
      <c r="D10" s="56" t="s">
        <v>67</v>
      </c>
      <c r="E10" s="43">
        <v>31</v>
      </c>
      <c r="F10" s="43">
        <v>116</v>
      </c>
      <c r="G10" s="43" t="s">
        <v>49</v>
      </c>
      <c r="H10" s="43" t="s">
        <v>49</v>
      </c>
      <c r="I10" s="43">
        <v>1494</v>
      </c>
      <c r="J10" s="43">
        <v>1494</v>
      </c>
      <c r="K10" s="43">
        <v>14</v>
      </c>
      <c r="L10" s="43">
        <v>215</v>
      </c>
      <c r="M10" s="43">
        <v>86</v>
      </c>
      <c r="N10" s="43">
        <v>1279</v>
      </c>
      <c r="O10" s="43">
        <v>0</v>
      </c>
      <c r="P10" s="43">
        <v>0</v>
      </c>
      <c r="Q10" s="43">
        <v>0</v>
      </c>
      <c r="R10" s="43">
        <v>0</v>
      </c>
      <c r="S10" s="43">
        <f t="shared" si="0"/>
        <v>1494</v>
      </c>
      <c r="T10" s="43">
        <v>32956</v>
      </c>
      <c r="U10" s="43">
        <v>32956</v>
      </c>
      <c r="V10" s="43">
        <v>0</v>
      </c>
      <c r="W10" s="44">
        <v>0</v>
      </c>
      <c r="X10" s="43">
        <v>32956</v>
      </c>
      <c r="Y10" s="43" t="s">
        <v>64</v>
      </c>
      <c r="Z10" s="43" t="s">
        <v>107</v>
      </c>
      <c r="AA10" s="43">
        <v>1987</v>
      </c>
      <c r="AB10" s="43" t="s">
        <v>50</v>
      </c>
      <c r="AC10" s="43">
        <v>766</v>
      </c>
      <c r="AD10" s="45">
        <v>7.0000000000000007E-2</v>
      </c>
      <c r="AE10" s="43">
        <v>12</v>
      </c>
      <c r="AF10" s="43" t="s">
        <v>51</v>
      </c>
      <c r="AG10" s="43" t="s">
        <v>52</v>
      </c>
      <c r="AH10" s="46" t="s">
        <v>53</v>
      </c>
      <c r="AI10" s="43" t="s">
        <v>54</v>
      </c>
      <c r="AJ10" s="43" t="s">
        <v>53</v>
      </c>
      <c r="AK10" s="54"/>
    </row>
    <row r="11" spans="1:256" customFormat="1" ht="35.1" customHeight="1" x14ac:dyDescent="0.2">
      <c r="A11" s="35">
        <v>5</v>
      </c>
      <c r="B11" s="55" t="s">
        <v>61</v>
      </c>
      <c r="C11" s="56"/>
      <c r="D11" s="56" t="s">
        <v>68</v>
      </c>
      <c r="E11" s="43">
        <v>15</v>
      </c>
      <c r="F11" s="43">
        <v>100</v>
      </c>
      <c r="G11" s="43" t="s">
        <v>49</v>
      </c>
      <c r="H11" s="43" t="s">
        <v>49</v>
      </c>
      <c r="I11" s="43">
        <v>825</v>
      </c>
      <c r="J11" s="43">
        <v>825</v>
      </c>
      <c r="K11" s="43">
        <v>11</v>
      </c>
      <c r="L11" s="43">
        <v>93</v>
      </c>
      <c r="M11" s="43">
        <v>89</v>
      </c>
      <c r="N11" s="43">
        <v>732</v>
      </c>
      <c r="O11" s="43">
        <v>0</v>
      </c>
      <c r="P11" s="43">
        <v>0</v>
      </c>
      <c r="Q11" s="43">
        <v>0</v>
      </c>
      <c r="R11" s="43">
        <v>0</v>
      </c>
      <c r="S11" s="43">
        <f t="shared" si="0"/>
        <v>825</v>
      </c>
      <c r="T11" s="43">
        <v>4791</v>
      </c>
      <c r="U11" s="43">
        <v>4791</v>
      </c>
      <c r="V11" s="43">
        <v>0</v>
      </c>
      <c r="W11" s="44">
        <v>0</v>
      </c>
      <c r="X11" s="43">
        <v>4791</v>
      </c>
      <c r="Y11" s="43" t="s">
        <v>64</v>
      </c>
      <c r="Z11" s="43" t="s">
        <v>107</v>
      </c>
      <c r="AA11" s="43">
        <v>1990</v>
      </c>
      <c r="AB11" s="43" t="s">
        <v>50</v>
      </c>
      <c r="AC11" s="43">
        <v>3402</v>
      </c>
      <c r="AD11" s="45">
        <v>0.05</v>
      </c>
      <c r="AE11" s="43">
        <v>6</v>
      </c>
      <c r="AF11" s="43" t="s">
        <v>51</v>
      </c>
      <c r="AG11" s="43" t="s">
        <v>52</v>
      </c>
      <c r="AH11" s="46" t="s">
        <v>53</v>
      </c>
      <c r="AI11" s="43" t="s">
        <v>54</v>
      </c>
      <c r="AJ11" s="43" t="s">
        <v>53</v>
      </c>
      <c r="AK11" s="54"/>
    </row>
    <row r="12" spans="1:256" customFormat="1" ht="35.1" customHeight="1" x14ac:dyDescent="0.2">
      <c r="A12" s="35">
        <v>6</v>
      </c>
      <c r="B12" s="55" t="s">
        <v>61</v>
      </c>
      <c r="C12" s="56"/>
      <c r="D12" s="56" t="s">
        <v>69</v>
      </c>
      <c r="E12" s="43">
        <v>7</v>
      </c>
      <c r="F12" s="43">
        <v>92</v>
      </c>
      <c r="G12" s="43" t="s">
        <v>49</v>
      </c>
      <c r="H12" s="43" t="s">
        <v>49</v>
      </c>
      <c r="I12" s="43">
        <v>1133</v>
      </c>
      <c r="J12" s="43">
        <v>1133</v>
      </c>
      <c r="K12" s="43">
        <v>11</v>
      </c>
      <c r="L12" s="43">
        <v>119</v>
      </c>
      <c r="M12" s="43">
        <v>89</v>
      </c>
      <c r="N12" s="43">
        <v>1014</v>
      </c>
      <c r="O12" s="43">
        <v>0</v>
      </c>
      <c r="P12" s="43">
        <v>0</v>
      </c>
      <c r="Q12" s="43">
        <v>0</v>
      </c>
      <c r="R12" s="43">
        <v>0</v>
      </c>
      <c r="S12" s="43">
        <f t="shared" si="0"/>
        <v>1133</v>
      </c>
      <c r="T12" s="43">
        <v>5935</v>
      </c>
      <c r="U12" s="43">
        <v>5935</v>
      </c>
      <c r="V12" s="43">
        <v>0</v>
      </c>
      <c r="W12" s="44">
        <v>0</v>
      </c>
      <c r="X12" s="43">
        <v>5935</v>
      </c>
      <c r="Y12" s="43" t="s">
        <v>62</v>
      </c>
      <c r="Z12" s="43" t="s">
        <v>107</v>
      </c>
      <c r="AA12" s="43">
        <v>1973</v>
      </c>
      <c r="AB12" s="43" t="s">
        <v>50</v>
      </c>
      <c r="AC12" s="43">
        <v>766</v>
      </c>
      <c r="AD12" s="45">
        <v>0.06</v>
      </c>
      <c r="AE12" s="43">
        <v>10</v>
      </c>
      <c r="AF12" s="43" t="s">
        <v>51</v>
      </c>
      <c r="AG12" s="43" t="s">
        <v>52</v>
      </c>
      <c r="AH12" s="46" t="s">
        <v>53</v>
      </c>
      <c r="AI12" s="43" t="s">
        <v>54</v>
      </c>
      <c r="AJ12" s="43" t="s">
        <v>53</v>
      </c>
      <c r="AK12" s="54"/>
    </row>
    <row r="13" spans="1:256" customFormat="1" ht="35.1" customHeight="1" x14ac:dyDescent="0.2">
      <c r="A13" s="35">
        <v>7</v>
      </c>
      <c r="B13" s="55" t="s">
        <v>61</v>
      </c>
      <c r="C13" s="56"/>
      <c r="D13" s="56" t="s">
        <v>70</v>
      </c>
      <c r="E13" s="43">
        <v>12</v>
      </c>
      <c r="F13" s="43">
        <v>97</v>
      </c>
      <c r="G13" s="43" t="s">
        <v>49</v>
      </c>
      <c r="H13" s="43" t="s">
        <v>49</v>
      </c>
      <c r="I13" s="43">
        <v>729</v>
      </c>
      <c r="J13" s="43">
        <v>597</v>
      </c>
      <c r="K13" s="43">
        <v>19</v>
      </c>
      <c r="L13" s="43">
        <v>111</v>
      </c>
      <c r="M13" s="43">
        <v>81</v>
      </c>
      <c r="N13" s="43">
        <v>486</v>
      </c>
      <c r="O13" s="43">
        <v>0</v>
      </c>
      <c r="P13" s="43">
        <v>0</v>
      </c>
      <c r="Q13" s="43">
        <v>0</v>
      </c>
      <c r="R13" s="43">
        <v>0</v>
      </c>
      <c r="S13" s="43">
        <f t="shared" si="0"/>
        <v>597</v>
      </c>
      <c r="T13" s="43">
        <v>8182</v>
      </c>
      <c r="U13" s="43">
        <v>5997</v>
      </c>
      <c r="V13" s="43">
        <v>0</v>
      </c>
      <c r="W13" s="44">
        <v>0</v>
      </c>
      <c r="X13" s="43">
        <v>5997</v>
      </c>
      <c r="Y13" s="43" t="s">
        <v>64</v>
      </c>
      <c r="Z13" s="43" t="s">
        <v>107</v>
      </c>
      <c r="AA13" s="43">
        <v>1980</v>
      </c>
      <c r="AB13" s="43" t="s">
        <v>66</v>
      </c>
      <c r="AC13" s="43">
        <v>766</v>
      </c>
      <c r="AD13" s="45">
        <v>0.04</v>
      </c>
      <c r="AE13" s="43">
        <v>6</v>
      </c>
      <c r="AF13" s="47" t="s">
        <v>51</v>
      </c>
      <c r="AG13" s="43" t="s">
        <v>52</v>
      </c>
      <c r="AH13" s="46" t="s">
        <v>53</v>
      </c>
      <c r="AI13" s="43" t="s">
        <v>54</v>
      </c>
      <c r="AJ13" s="43" t="s">
        <v>53</v>
      </c>
      <c r="AK13" s="54" t="s">
        <v>122</v>
      </c>
    </row>
    <row r="14" spans="1:256" customFormat="1" ht="35.1" customHeight="1" x14ac:dyDescent="0.2">
      <c r="A14" s="35">
        <v>8</v>
      </c>
      <c r="B14" s="55" t="s">
        <v>61</v>
      </c>
      <c r="C14" s="56"/>
      <c r="D14" s="56" t="s">
        <v>71</v>
      </c>
      <c r="E14" s="43">
        <v>27</v>
      </c>
      <c r="F14" s="43">
        <v>122</v>
      </c>
      <c r="G14" s="43" t="s">
        <v>49</v>
      </c>
      <c r="H14" s="43" t="s">
        <v>49</v>
      </c>
      <c r="I14" s="43">
        <v>993</v>
      </c>
      <c r="J14" s="43">
        <v>993</v>
      </c>
      <c r="K14" s="43">
        <v>16</v>
      </c>
      <c r="L14" s="43">
        <v>159</v>
      </c>
      <c r="M14" s="51">
        <v>84</v>
      </c>
      <c r="N14" s="51">
        <v>834</v>
      </c>
      <c r="O14" s="43">
        <v>0</v>
      </c>
      <c r="P14" s="43">
        <v>0</v>
      </c>
      <c r="Q14" s="43">
        <v>0</v>
      </c>
      <c r="R14" s="51">
        <v>0</v>
      </c>
      <c r="S14" s="43">
        <f t="shared" si="0"/>
        <v>993</v>
      </c>
      <c r="T14" s="43">
        <v>6361</v>
      </c>
      <c r="U14" s="43">
        <v>6361</v>
      </c>
      <c r="V14" s="43">
        <v>0</v>
      </c>
      <c r="W14" s="44">
        <v>0</v>
      </c>
      <c r="X14" s="43">
        <v>6361</v>
      </c>
      <c r="Y14" s="43" t="s">
        <v>64</v>
      </c>
      <c r="Z14" s="43" t="s">
        <v>107</v>
      </c>
      <c r="AA14" s="43">
        <v>1986</v>
      </c>
      <c r="AB14" s="43" t="s">
        <v>50</v>
      </c>
      <c r="AC14" s="43">
        <v>766</v>
      </c>
      <c r="AD14" s="45">
        <v>0.11</v>
      </c>
      <c r="AE14" s="43">
        <v>5</v>
      </c>
      <c r="AF14" s="43" t="s">
        <v>51</v>
      </c>
      <c r="AG14" s="43" t="s">
        <v>52</v>
      </c>
      <c r="AH14" s="46" t="s">
        <v>53</v>
      </c>
      <c r="AI14" s="43" t="s">
        <v>54</v>
      </c>
      <c r="AJ14" s="43" t="s">
        <v>53</v>
      </c>
      <c r="AK14" s="54"/>
    </row>
    <row r="15" spans="1:256" customFormat="1" ht="35.1" customHeight="1" x14ac:dyDescent="0.2">
      <c r="A15" s="35">
        <v>9</v>
      </c>
      <c r="B15" s="55" t="s">
        <v>61</v>
      </c>
      <c r="C15" s="56"/>
      <c r="D15" s="56" t="s">
        <v>72</v>
      </c>
      <c r="E15" s="43">
        <v>46</v>
      </c>
      <c r="F15" s="43">
        <v>131</v>
      </c>
      <c r="G15" s="43" t="s">
        <v>49</v>
      </c>
      <c r="H15" s="43" t="s">
        <v>49</v>
      </c>
      <c r="I15" s="43">
        <v>1168</v>
      </c>
      <c r="J15" s="43">
        <v>1168</v>
      </c>
      <c r="K15" s="43">
        <v>10</v>
      </c>
      <c r="L15" s="43">
        <v>120</v>
      </c>
      <c r="M15" s="43">
        <v>90</v>
      </c>
      <c r="N15" s="43">
        <v>1048</v>
      </c>
      <c r="O15" s="43">
        <v>0</v>
      </c>
      <c r="P15" s="43">
        <v>0</v>
      </c>
      <c r="Q15" s="43">
        <v>0</v>
      </c>
      <c r="R15" s="43">
        <v>0</v>
      </c>
      <c r="S15" s="43">
        <f t="shared" si="0"/>
        <v>1168</v>
      </c>
      <c r="T15" s="43">
        <v>21854</v>
      </c>
      <c r="U15" s="43">
        <v>21854</v>
      </c>
      <c r="V15" s="43">
        <v>0</v>
      </c>
      <c r="W15" s="44">
        <v>0</v>
      </c>
      <c r="X15" s="43">
        <v>21854</v>
      </c>
      <c r="Y15" s="43" t="s">
        <v>64</v>
      </c>
      <c r="Z15" s="43" t="s">
        <v>107</v>
      </c>
      <c r="AA15" s="43">
        <v>1996</v>
      </c>
      <c r="AB15" s="43" t="s">
        <v>50</v>
      </c>
      <c r="AC15" s="43">
        <v>3402</v>
      </c>
      <c r="AD15" s="45">
        <v>7.0000000000000007E-2</v>
      </c>
      <c r="AE15" s="43">
        <v>7</v>
      </c>
      <c r="AF15" s="43" t="s">
        <v>51</v>
      </c>
      <c r="AG15" s="43" t="s">
        <v>52</v>
      </c>
      <c r="AH15" s="46" t="s">
        <v>53</v>
      </c>
      <c r="AI15" s="43" t="s">
        <v>54</v>
      </c>
      <c r="AJ15" s="43" t="s">
        <v>53</v>
      </c>
      <c r="AK15" s="54" t="s">
        <v>121</v>
      </c>
    </row>
    <row r="16" spans="1:256" customFormat="1" ht="35.1" customHeight="1" x14ac:dyDescent="0.2">
      <c r="A16" s="35">
        <v>10</v>
      </c>
      <c r="B16" s="55" t="s">
        <v>61</v>
      </c>
      <c r="C16" s="56"/>
      <c r="D16" s="56" t="s">
        <v>73</v>
      </c>
      <c r="E16" s="43">
        <v>28</v>
      </c>
      <c r="F16" s="43">
        <v>113</v>
      </c>
      <c r="G16" s="43" t="s">
        <v>49</v>
      </c>
      <c r="H16" s="43" t="s">
        <v>49</v>
      </c>
      <c r="I16" s="43">
        <v>1054</v>
      </c>
      <c r="J16" s="43">
        <v>1054</v>
      </c>
      <c r="K16" s="43">
        <v>16</v>
      </c>
      <c r="L16" s="43">
        <v>170</v>
      </c>
      <c r="M16" s="43">
        <v>84</v>
      </c>
      <c r="N16" s="43">
        <v>884</v>
      </c>
      <c r="O16" s="43">
        <v>0</v>
      </c>
      <c r="P16" s="43">
        <v>0</v>
      </c>
      <c r="Q16" s="43">
        <v>0</v>
      </c>
      <c r="R16" s="43">
        <v>0</v>
      </c>
      <c r="S16" s="43">
        <f t="shared" si="0"/>
        <v>1054</v>
      </c>
      <c r="T16" s="43">
        <v>12332</v>
      </c>
      <c r="U16" s="43">
        <v>12332</v>
      </c>
      <c r="V16" s="43">
        <v>0</v>
      </c>
      <c r="W16" s="44">
        <v>0</v>
      </c>
      <c r="X16" s="43">
        <v>12332</v>
      </c>
      <c r="Y16" s="43" t="s">
        <v>64</v>
      </c>
      <c r="Z16" s="43" t="s">
        <v>107</v>
      </c>
      <c r="AA16" s="43">
        <v>1984</v>
      </c>
      <c r="AB16" s="43" t="s">
        <v>50</v>
      </c>
      <c r="AC16" s="43">
        <v>766</v>
      </c>
      <c r="AD16" s="45">
        <v>0.08</v>
      </c>
      <c r="AE16" s="43">
        <v>7</v>
      </c>
      <c r="AF16" s="43" t="s">
        <v>51</v>
      </c>
      <c r="AG16" s="43" t="s">
        <v>52</v>
      </c>
      <c r="AH16" s="46" t="s">
        <v>53</v>
      </c>
      <c r="AI16" s="43" t="s">
        <v>54</v>
      </c>
      <c r="AJ16" s="43" t="s">
        <v>53</v>
      </c>
      <c r="AK16" s="54" t="s">
        <v>124</v>
      </c>
    </row>
    <row r="17" spans="1:37" customFormat="1" ht="35.1" customHeight="1" x14ac:dyDescent="0.2">
      <c r="A17" s="35">
        <v>11</v>
      </c>
      <c r="B17" s="55" t="s">
        <v>61</v>
      </c>
      <c r="C17" s="56"/>
      <c r="D17" s="56" t="s">
        <v>58</v>
      </c>
      <c r="E17" s="43">
        <v>22</v>
      </c>
      <c r="F17" s="43">
        <v>107</v>
      </c>
      <c r="G17" s="43" t="s">
        <v>49</v>
      </c>
      <c r="H17" s="43" t="s">
        <v>49</v>
      </c>
      <c r="I17" s="43">
        <v>902</v>
      </c>
      <c r="J17" s="43">
        <v>902</v>
      </c>
      <c r="K17" s="43">
        <v>13</v>
      </c>
      <c r="L17" s="43">
        <v>117</v>
      </c>
      <c r="M17" s="43">
        <v>87</v>
      </c>
      <c r="N17" s="43">
        <v>785</v>
      </c>
      <c r="O17" s="43">
        <v>0</v>
      </c>
      <c r="P17" s="43">
        <v>0</v>
      </c>
      <c r="Q17" s="43">
        <v>0</v>
      </c>
      <c r="R17" s="43">
        <v>0</v>
      </c>
      <c r="S17" s="43">
        <f t="shared" si="0"/>
        <v>902</v>
      </c>
      <c r="T17" s="43">
        <v>12618</v>
      </c>
      <c r="U17" s="43">
        <v>12618</v>
      </c>
      <c r="V17" s="43">
        <v>0</v>
      </c>
      <c r="W17" s="44">
        <v>0</v>
      </c>
      <c r="X17" s="43">
        <v>12618</v>
      </c>
      <c r="Y17" s="43" t="s">
        <v>64</v>
      </c>
      <c r="Z17" s="43" t="s">
        <v>107</v>
      </c>
      <c r="AA17" s="43">
        <v>1981</v>
      </c>
      <c r="AB17" s="43" t="s">
        <v>50</v>
      </c>
      <c r="AC17" s="43">
        <v>766</v>
      </c>
      <c r="AD17" s="45">
        <v>0.06</v>
      </c>
      <c r="AE17" s="43">
        <v>10</v>
      </c>
      <c r="AF17" s="43" t="s">
        <v>51</v>
      </c>
      <c r="AG17" s="43" t="s">
        <v>52</v>
      </c>
      <c r="AH17" s="46" t="s">
        <v>53</v>
      </c>
      <c r="AI17" s="43" t="s">
        <v>54</v>
      </c>
      <c r="AJ17" s="43" t="s">
        <v>53</v>
      </c>
      <c r="AK17" s="54"/>
    </row>
    <row r="18" spans="1:37" customFormat="1" ht="35.1" customHeight="1" x14ac:dyDescent="0.2">
      <c r="A18" s="35">
        <v>12</v>
      </c>
      <c r="B18" s="55" t="s">
        <v>61</v>
      </c>
      <c r="C18" s="56"/>
      <c r="D18" s="56" t="s">
        <v>119</v>
      </c>
      <c r="E18" s="43">
        <v>18</v>
      </c>
      <c r="F18" s="43">
        <v>103</v>
      </c>
      <c r="G18" s="43" t="s">
        <v>49</v>
      </c>
      <c r="H18" s="43" t="s">
        <v>49</v>
      </c>
      <c r="I18" s="43">
        <v>727</v>
      </c>
      <c r="J18" s="43">
        <v>727</v>
      </c>
      <c r="K18" s="43">
        <v>7</v>
      </c>
      <c r="L18" s="43">
        <v>48</v>
      </c>
      <c r="M18" s="43">
        <v>93</v>
      </c>
      <c r="N18" s="43">
        <v>679</v>
      </c>
      <c r="O18" s="43">
        <v>0</v>
      </c>
      <c r="P18" s="43">
        <v>0</v>
      </c>
      <c r="Q18" s="43">
        <v>0</v>
      </c>
      <c r="R18" s="43">
        <v>0</v>
      </c>
      <c r="S18" s="43">
        <f t="shared" si="0"/>
        <v>727</v>
      </c>
      <c r="T18" s="43">
        <v>6744</v>
      </c>
      <c r="U18" s="43">
        <v>6744</v>
      </c>
      <c r="V18" s="43">
        <v>0</v>
      </c>
      <c r="W18" s="44">
        <v>0</v>
      </c>
      <c r="X18" s="43">
        <v>6744</v>
      </c>
      <c r="Y18" s="43" t="s">
        <v>64</v>
      </c>
      <c r="Z18" s="43" t="s">
        <v>107</v>
      </c>
      <c r="AA18" s="43">
        <v>1992</v>
      </c>
      <c r="AB18" s="43" t="s">
        <v>50</v>
      </c>
      <c r="AC18" s="43">
        <v>3402</v>
      </c>
      <c r="AD18" s="45">
        <v>0.06</v>
      </c>
      <c r="AE18" s="43">
        <v>7</v>
      </c>
      <c r="AF18" s="43" t="s">
        <v>51</v>
      </c>
      <c r="AG18" s="43" t="s">
        <v>52</v>
      </c>
      <c r="AH18" s="46" t="s">
        <v>53</v>
      </c>
      <c r="AI18" s="43" t="s">
        <v>54</v>
      </c>
      <c r="AJ18" s="43" t="s">
        <v>53</v>
      </c>
      <c r="AK18" s="54" t="s">
        <v>125</v>
      </c>
    </row>
    <row r="19" spans="1:37" customFormat="1" ht="35.1" customHeight="1" x14ac:dyDescent="0.2">
      <c r="A19" s="35">
        <v>13</v>
      </c>
      <c r="B19" s="55" t="s">
        <v>61</v>
      </c>
      <c r="C19" s="56"/>
      <c r="D19" s="56" t="s">
        <v>74</v>
      </c>
      <c r="E19" s="43">
        <v>33</v>
      </c>
      <c r="F19" s="43">
        <v>118</v>
      </c>
      <c r="G19" s="43" t="s">
        <v>49</v>
      </c>
      <c r="H19" s="43" t="s">
        <v>49</v>
      </c>
      <c r="I19" s="43">
        <v>440</v>
      </c>
      <c r="J19" s="43">
        <v>440</v>
      </c>
      <c r="K19" s="43">
        <v>22</v>
      </c>
      <c r="L19" s="43">
        <v>97</v>
      </c>
      <c r="M19" s="43">
        <v>78</v>
      </c>
      <c r="N19" s="43">
        <v>343</v>
      </c>
      <c r="O19" s="43">
        <v>0</v>
      </c>
      <c r="P19" s="43">
        <v>0</v>
      </c>
      <c r="Q19" s="43">
        <v>0</v>
      </c>
      <c r="R19" s="43">
        <v>0</v>
      </c>
      <c r="S19" s="43">
        <f t="shared" si="0"/>
        <v>440</v>
      </c>
      <c r="T19" s="43">
        <v>6643</v>
      </c>
      <c r="U19" s="43">
        <v>6643</v>
      </c>
      <c r="V19" s="43">
        <v>0</v>
      </c>
      <c r="W19" s="44">
        <v>0</v>
      </c>
      <c r="X19" s="43">
        <v>6643</v>
      </c>
      <c r="Y19" s="43" t="s">
        <v>64</v>
      </c>
      <c r="Z19" s="43" t="s">
        <v>107</v>
      </c>
      <c r="AA19" s="43">
        <v>1983</v>
      </c>
      <c r="AB19" s="43" t="s">
        <v>50</v>
      </c>
      <c r="AC19" s="43">
        <v>766</v>
      </c>
      <c r="AD19" s="45">
        <v>0.05</v>
      </c>
      <c r="AE19" s="43">
        <v>4</v>
      </c>
      <c r="AF19" s="43" t="s">
        <v>51</v>
      </c>
      <c r="AG19" s="43" t="s">
        <v>52</v>
      </c>
      <c r="AH19" s="46" t="s">
        <v>53</v>
      </c>
      <c r="AI19" s="43" t="s">
        <v>54</v>
      </c>
      <c r="AJ19" s="43" t="s">
        <v>53</v>
      </c>
      <c r="AK19" s="54"/>
    </row>
    <row r="20" spans="1:37" s="24" customFormat="1" ht="63" x14ac:dyDescent="0.2">
      <c r="A20" s="35">
        <v>14</v>
      </c>
      <c r="B20" s="55" t="s">
        <v>61</v>
      </c>
      <c r="C20" s="56"/>
      <c r="D20" s="56" t="s">
        <v>116</v>
      </c>
      <c r="E20" s="48">
        <v>8</v>
      </c>
      <c r="F20" s="48">
        <v>93</v>
      </c>
      <c r="G20" s="48" t="s">
        <v>49</v>
      </c>
      <c r="H20" s="48" t="s">
        <v>49</v>
      </c>
      <c r="I20" s="48">
        <v>1075</v>
      </c>
      <c r="J20" s="48">
        <v>864</v>
      </c>
      <c r="K20" s="48">
        <v>0</v>
      </c>
      <c r="L20" s="48">
        <v>0</v>
      </c>
      <c r="M20" s="48">
        <v>100</v>
      </c>
      <c r="N20" s="48">
        <v>864</v>
      </c>
      <c r="O20" s="48">
        <v>0</v>
      </c>
      <c r="P20" s="48">
        <v>0</v>
      </c>
      <c r="Q20" s="48">
        <v>0</v>
      </c>
      <c r="R20" s="48">
        <v>0</v>
      </c>
      <c r="S20" s="48">
        <f t="shared" si="0"/>
        <v>864</v>
      </c>
      <c r="T20" s="48">
        <v>5250</v>
      </c>
      <c r="U20" s="43">
        <v>3797</v>
      </c>
      <c r="V20" s="48">
        <v>0</v>
      </c>
      <c r="W20" s="44">
        <v>0</v>
      </c>
      <c r="X20" s="48">
        <v>3797</v>
      </c>
      <c r="Y20" s="48" t="s">
        <v>62</v>
      </c>
      <c r="Z20" s="48" t="s">
        <v>107</v>
      </c>
      <c r="AA20" s="48">
        <v>1976</v>
      </c>
      <c r="AB20" s="48" t="s">
        <v>66</v>
      </c>
      <c r="AC20" s="48">
        <v>766</v>
      </c>
      <c r="AD20" s="49">
        <v>7.0000000000000007E-2</v>
      </c>
      <c r="AE20" s="48">
        <v>5</v>
      </c>
      <c r="AF20" s="52" t="s">
        <v>51</v>
      </c>
      <c r="AG20" s="48" t="s">
        <v>52</v>
      </c>
      <c r="AH20" s="50" t="s">
        <v>53</v>
      </c>
      <c r="AI20" s="48" t="s">
        <v>54</v>
      </c>
      <c r="AJ20" s="48" t="s">
        <v>53</v>
      </c>
      <c r="AK20" s="54" t="s">
        <v>144</v>
      </c>
    </row>
    <row r="21" spans="1:37" customFormat="1" ht="35.1" customHeight="1" x14ac:dyDescent="0.2">
      <c r="A21" s="35">
        <v>15</v>
      </c>
      <c r="B21" s="55" t="s">
        <v>61</v>
      </c>
      <c r="C21" s="56"/>
      <c r="D21" s="56" t="s">
        <v>75</v>
      </c>
      <c r="E21" s="43">
        <v>11</v>
      </c>
      <c r="F21" s="43">
        <v>96</v>
      </c>
      <c r="G21" s="43" t="s">
        <v>49</v>
      </c>
      <c r="H21" s="43" t="s">
        <v>49</v>
      </c>
      <c r="I21" s="43">
        <v>425</v>
      </c>
      <c r="J21" s="43">
        <v>425</v>
      </c>
      <c r="K21" s="43">
        <v>11</v>
      </c>
      <c r="L21" s="43">
        <v>45</v>
      </c>
      <c r="M21" s="43">
        <v>89</v>
      </c>
      <c r="N21" s="43">
        <v>380</v>
      </c>
      <c r="O21" s="43">
        <v>0</v>
      </c>
      <c r="P21" s="43">
        <v>0</v>
      </c>
      <c r="Q21" s="43">
        <v>0</v>
      </c>
      <c r="R21" s="43">
        <v>0</v>
      </c>
      <c r="S21" s="43">
        <f t="shared" si="0"/>
        <v>425</v>
      </c>
      <c r="T21" s="43">
        <v>5390</v>
      </c>
      <c r="U21" s="43">
        <v>5390</v>
      </c>
      <c r="V21" s="43">
        <v>0</v>
      </c>
      <c r="W21" s="44">
        <v>0</v>
      </c>
      <c r="X21" s="43">
        <v>5390</v>
      </c>
      <c r="Y21" s="43" t="s">
        <v>64</v>
      </c>
      <c r="Z21" s="43" t="s">
        <v>107</v>
      </c>
      <c r="AA21" s="43">
        <v>1991</v>
      </c>
      <c r="AB21" s="43" t="s">
        <v>50</v>
      </c>
      <c r="AC21" s="43">
        <v>3402</v>
      </c>
      <c r="AD21" s="45">
        <v>0.06</v>
      </c>
      <c r="AE21" s="43">
        <v>6</v>
      </c>
      <c r="AF21" s="43" t="s">
        <v>51</v>
      </c>
      <c r="AG21" s="43" t="s">
        <v>52</v>
      </c>
      <c r="AH21" s="46" t="s">
        <v>53</v>
      </c>
      <c r="AI21" s="43" t="s">
        <v>54</v>
      </c>
      <c r="AJ21" s="43" t="s">
        <v>53</v>
      </c>
      <c r="AK21" s="54"/>
    </row>
    <row r="22" spans="1:37" customFormat="1" ht="78.75" x14ac:dyDescent="0.2">
      <c r="A22" s="35">
        <v>16</v>
      </c>
      <c r="B22" s="55" t="s">
        <v>61</v>
      </c>
      <c r="C22" s="56"/>
      <c r="D22" s="56" t="s">
        <v>56</v>
      </c>
      <c r="E22" s="43">
        <v>8</v>
      </c>
      <c r="F22" s="43">
        <v>93</v>
      </c>
      <c r="G22" s="43" t="s">
        <v>49</v>
      </c>
      <c r="H22" s="43" t="s">
        <v>49</v>
      </c>
      <c r="I22" s="43">
        <v>744</v>
      </c>
      <c r="J22" s="43">
        <v>488</v>
      </c>
      <c r="K22" s="43">
        <v>18</v>
      </c>
      <c r="L22" s="43">
        <v>87</v>
      </c>
      <c r="M22" s="43">
        <v>82</v>
      </c>
      <c r="N22" s="43">
        <v>401</v>
      </c>
      <c r="O22" s="43">
        <v>0</v>
      </c>
      <c r="P22" s="43">
        <v>0</v>
      </c>
      <c r="Q22" s="43">
        <v>0</v>
      </c>
      <c r="R22" s="43">
        <v>0</v>
      </c>
      <c r="S22" s="43">
        <f t="shared" si="0"/>
        <v>488</v>
      </c>
      <c r="T22" s="43">
        <v>7337</v>
      </c>
      <c r="U22" s="43">
        <v>3484</v>
      </c>
      <c r="V22" s="43">
        <v>0</v>
      </c>
      <c r="W22" s="44">
        <v>0</v>
      </c>
      <c r="X22" s="43">
        <v>3484</v>
      </c>
      <c r="Y22" s="43" t="s">
        <v>62</v>
      </c>
      <c r="Z22" s="43" t="s">
        <v>107</v>
      </c>
      <c r="AA22" s="43">
        <v>1967</v>
      </c>
      <c r="AB22" s="43" t="s">
        <v>66</v>
      </c>
      <c r="AC22" s="43">
        <v>766</v>
      </c>
      <c r="AD22" s="45">
        <v>0.06</v>
      </c>
      <c r="AE22" s="43">
        <v>10</v>
      </c>
      <c r="AF22" s="47" t="s">
        <v>51</v>
      </c>
      <c r="AG22" s="43" t="s">
        <v>52</v>
      </c>
      <c r="AH22" s="46" t="s">
        <v>53</v>
      </c>
      <c r="AI22" s="43" t="s">
        <v>54</v>
      </c>
      <c r="AJ22" s="43" t="s">
        <v>53</v>
      </c>
      <c r="AK22" s="54" t="s">
        <v>126</v>
      </c>
    </row>
    <row r="23" spans="1:37" customFormat="1" ht="35.1" customHeight="1" x14ac:dyDescent="0.2">
      <c r="A23" s="35">
        <v>17</v>
      </c>
      <c r="B23" s="55" t="s">
        <v>61</v>
      </c>
      <c r="C23" s="56"/>
      <c r="D23" s="56" t="s">
        <v>76</v>
      </c>
      <c r="E23" s="43">
        <v>10</v>
      </c>
      <c r="F23" s="43">
        <v>95</v>
      </c>
      <c r="G23" s="43" t="s">
        <v>49</v>
      </c>
      <c r="H23" s="43" t="s">
        <v>49</v>
      </c>
      <c r="I23" s="43">
        <v>469</v>
      </c>
      <c r="J23" s="43">
        <v>469</v>
      </c>
      <c r="K23" s="43">
        <v>13</v>
      </c>
      <c r="L23" s="43">
        <v>59</v>
      </c>
      <c r="M23" s="43">
        <v>87</v>
      </c>
      <c r="N23" s="43">
        <v>410</v>
      </c>
      <c r="O23" s="43">
        <v>0</v>
      </c>
      <c r="P23" s="43">
        <v>0</v>
      </c>
      <c r="Q23" s="43">
        <v>0</v>
      </c>
      <c r="R23" s="43">
        <v>0</v>
      </c>
      <c r="S23" s="43">
        <f t="shared" si="0"/>
        <v>469</v>
      </c>
      <c r="T23" s="43">
        <v>4250</v>
      </c>
      <c r="U23" s="43">
        <v>4250</v>
      </c>
      <c r="V23" s="43">
        <v>0</v>
      </c>
      <c r="W23" s="44">
        <v>0</v>
      </c>
      <c r="X23" s="43">
        <v>4250</v>
      </c>
      <c r="Y23" s="43" t="s">
        <v>64</v>
      </c>
      <c r="Z23" s="43" t="s">
        <v>107</v>
      </c>
      <c r="AA23" s="43">
        <v>1990</v>
      </c>
      <c r="AB23" s="43" t="s">
        <v>50</v>
      </c>
      <c r="AC23" s="43">
        <v>3402</v>
      </c>
      <c r="AD23" s="45">
        <v>0.09</v>
      </c>
      <c r="AE23" s="43">
        <v>5</v>
      </c>
      <c r="AF23" s="43" t="s">
        <v>51</v>
      </c>
      <c r="AG23" s="43" t="s">
        <v>52</v>
      </c>
      <c r="AH23" s="46" t="s">
        <v>53</v>
      </c>
      <c r="AI23" s="43" t="s">
        <v>54</v>
      </c>
      <c r="AJ23" s="43" t="s">
        <v>53</v>
      </c>
      <c r="AK23" s="54" t="s">
        <v>127</v>
      </c>
    </row>
    <row r="24" spans="1:37" customFormat="1" ht="35.1" customHeight="1" x14ac:dyDescent="0.2">
      <c r="A24" s="35">
        <v>18</v>
      </c>
      <c r="B24" s="55" t="s">
        <v>61</v>
      </c>
      <c r="C24" s="56"/>
      <c r="D24" s="56" t="s">
        <v>77</v>
      </c>
      <c r="E24" s="43">
        <v>24</v>
      </c>
      <c r="F24" s="43">
        <v>109</v>
      </c>
      <c r="G24" s="43" t="s">
        <v>49</v>
      </c>
      <c r="H24" s="43" t="s">
        <v>49</v>
      </c>
      <c r="I24" s="43">
        <v>823</v>
      </c>
      <c r="J24" s="43">
        <v>823</v>
      </c>
      <c r="K24" s="43">
        <v>13</v>
      </c>
      <c r="L24" s="43">
        <v>108</v>
      </c>
      <c r="M24" s="43">
        <v>87</v>
      </c>
      <c r="N24" s="43">
        <v>715</v>
      </c>
      <c r="O24" s="43">
        <v>0</v>
      </c>
      <c r="P24" s="43">
        <v>0</v>
      </c>
      <c r="Q24" s="43">
        <v>0</v>
      </c>
      <c r="R24" s="43">
        <v>0</v>
      </c>
      <c r="S24" s="43">
        <f t="shared" si="0"/>
        <v>823</v>
      </c>
      <c r="T24" s="43">
        <v>4218</v>
      </c>
      <c r="U24" s="43">
        <v>4218</v>
      </c>
      <c r="V24" s="43">
        <v>0</v>
      </c>
      <c r="W24" s="44">
        <v>0</v>
      </c>
      <c r="X24" s="43">
        <v>4218</v>
      </c>
      <c r="Y24" s="43" t="s">
        <v>64</v>
      </c>
      <c r="Z24" s="43" t="s">
        <v>107</v>
      </c>
      <c r="AA24" s="43">
        <v>1987</v>
      </c>
      <c r="AB24" s="43" t="s">
        <v>50</v>
      </c>
      <c r="AC24" s="43">
        <v>766</v>
      </c>
      <c r="AD24" s="45">
        <v>7.0000000000000007E-2</v>
      </c>
      <c r="AE24" s="43">
        <v>4</v>
      </c>
      <c r="AF24" s="43" t="s">
        <v>51</v>
      </c>
      <c r="AG24" s="43" t="s">
        <v>52</v>
      </c>
      <c r="AH24" s="46" t="s">
        <v>53</v>
      </c>
      <c r="AI24" s="43" t="s">
        <v>54</v>
      </c>
      <c r="AJ24" s="43" t="s">
        <v>53</v>
      </c>
      <c r="AK24" s="54"/>
    </row>
    <row r="25" spans="1:37" customFormat="1" ht="35.1" customHeight="1" x14ac:dyDescent="0.2">
      <c r="A25" s="35">
        <v>19</v>
      </c>
      <c r="B25" s="55" t="s">
        <v>61</v>
      </c>
      <c r="C25" s="56"/>
      <c r="D25" s="56" t="s">
        <v>78</v>
      </c>
      <c r="E25" s="43">
        <v>29</v>
      </c>
      <c r="F25" s="43">
        <v>114</v>
      </c>
      <c r="G25" s="43" t="s">
        <v>49</v>
      </c>
      <c r="H25" s="43" t="s">
        <v>49</v>
      </c>
      <c r="I25" s="43">
        <v>1047</v>
      </c>
      <c r="J25" s="43">
        <v>1047</v>
      </c>
      <c r="K25" s="43">
        <v>10</v>
      </c>
      <c r="L25" s="43">
        <v>108</v>
      </c>
      <c r="M25" s="43">
        <v>90</v>
      </c>
      <c r="N25" s="43">
        <v>939</v>
      </c>
      <c r="O25" s="43">
        <v>0</v>
      </c>
      <c r="P25" s="43">
        <v>0</v>
      </c>
      <c r="Q25" s="43">
        <v>0</v>
      </c>
      <c r="R25" s="43">
        <v>0</v>
      </c>
      <c r="S25" s="43">
        <f t="shared" si="0"/>
        <v>1047</v>
      </c>
      <c r="T25" s="43">
        <v>7475</v>
      </c>
      <c r="U25" s="43">
        <v>7475</v>
      </c>
      <c r="V25" s="43">
        <v>0</v>
      </c>
      <c r="W25" s="44">
        <v>0</v>
      </c>
      <c r="X25" s="43">
        <v>7475</v>
      </c>
      <c r="Y25" s="43" t="s">
        <v>64</v>
      </c>
      <c r="Z25" s="43" t="s">
        <v>107</v>
      </c>
      <c r="AA25" s="43">
        <v>1985</v>
      </c>
      <c r="AB25" s="43" t="s">
        <v>50</v>
      </c>
      <c r="AC25" s="43">
        <v>766</v>
      </c>
      <c r="AD25" s="45">
        <v>0.08</v>
      </c>
      <c r="AE25" s="43">
        <v>5</v>
      </c>
      <c r="AF25" s="43" t="s">
        <v>51</v>
      </c>
      <c r="AG25" s="43" t="s">
        <v>52</v>
      </c>
      <c r="AH25" s="46" t="s">
        <v>53</v>
      </c>
      <c r="AI25" s="43" t="s">
        <v>54</v>
      </c>
      <c r="AJ25" s="43" t="s">
        <v>53</v>
      </c>
      <c r="AK25" s="54"/>
    </row>
    <row r="26" spans="1:37" customFormat="1" ht="35.1" customHeight="1" x14ac:dyDescent="0.2">
      <c r="A26" s="35">
        <v>20</v>
      </c>
      <c r="B26" s="55" t="s">
        <v>61</v>
      </c>
      <c r="C26" s="56"/>
      <c r="D26" s="56" t="s">
        <v>79</v>
      </c>
      <c r="E26" s="43">
        <v>32</v>
      </c>
      <c r="F26" s="43">
        <v>117</v>
      </c>
      <c r="G26" s="43" t="s">
        <v>49</v>
      </c>
      <c r="H26" s="43" t="s">
        <v>49</v>
      </c>
      <c r="I26" s="43">
        <v>565</v>
      </c>
      <c r="J26" s="43">
        <v>565</v>
      </c>
      <c r="K26" s="43">
        <v>11</v>
      </c>
      <c r="L26" s="43">
        <v>61</v>
      </c>
      <c r="M26" s="43">
        <v>89</v>
      </c>
      <c r="N26" s="43">
        <v>504</v>
      </c>
      <c r="O26" s="43">
        <v>0</v>
      </c>
      <c r="P26" s="43">
        <v>0</v>
      </c>
      <c r="Q26" s="43">
        <v>0</v>
      </c>
      <c r="R26" s="43">
        <v>0</v>
      </c>
      <c r="S26" s="43">
        <f t="shared" si="0"/>
        <v>565</v>
      </c>
      <c r="T26" s="43">
        <v>8691</v>
      </c>
      <c r="U26" s="43">
        <v>8691</v>
      </c>
      <c r="V26" s="43">
        <v>0</v>
      </c>
      <c r="W26" s="44">
        <v>0</v>
      </c>
      <c r="X26" s="43">
        <v>8691</v>
      </c>
      <c r="Y26" s="43" t="s">
        <v>64</v>
      </c>
      <c r="Z26" s="43" t="s">
        <v>107</v>
      </c>
      <c r="AA26" s="43">
        <v>1984</v>
      </c>
      <c r="AB26" s="43" t="s">
        <v>50</v>
      </c>
      <c r="AC26" s="43">
        <v>766</v>
      </c>
      <c r="AD26" s="45">
        <v>0.12</v>
      </c>
      <c r="AE26" s="43">
        <v>5</v>
      </c>
      <c r="AF26" s="43" t="s">
        <v>51</v>
      </c>
      <c r="AG26" s="43" t="s">
        <v>52</v>
      </c>
      <c r="AH26" s="46" t="s">
        <v>53</v>
      </c>
      <c r="AI26" s="43" t="s">
        <v>54</v>
      </c>
      <c r="AJ26" s="43" t="s">
        <v>53</v>
      </c>
      <c r="AK26" s="54"/>
    </row>
    <row r="27" spans="1:37" customFormat="1" ht="35.1" customHeight="1" x14ac:dyDescent="0.2">
      <c r="A27" s="35">
        <v>21</v>
      </c>
      <c r="B27" s="55" t="s">
        <v>61</v>
      </c>
      <c r="C27" s="56"/>
      <c r="D27" s="56" t="s">
        <v>80</v>
      </c>
      <c r="E27" s="43">
        <v>14</v>
      </c>
      <c r="F27" s="43">
        <v>99</v>
      </c>
      <c r="G27" s="43" t="s">
        <v>49</v>
      </c>
      <c r="H27" s="43" t="s">
        <v>49</v>
      </c>
      <c r="I27" s="43">
        <v>502</v>
      </c>
      <c r="J27" s="43">
        <v>502</v>
      </c>
      <c r="K27" s="43">
        <v>12</v>
      </c>
      <c r="L27" s="43">
        <v>59</v>
      </c>
      <c r="M27" s="43">
        <v>88</v>
      </c>
      <c r="N27" s="43">
        <v>443</v>
      </c>
      <c r="O27" s="43">
        <v>0</v>
      </c>
      <c r="P27" s="43">
        <v>0</v>
      </c>
      <c r="Q27" s="43">
        <v>0</v>
      </c>
      <c r="R27" s="43">
        <v>0</v>
      </c>
      <c r="S27" s="43">
        <f t="shared" si="0"/>
        <v>502</v>
      </c>
      <c r="T27" s="43">
        <v>10377</v>
      </c>
      <c r="U27" s="43">
        <v>10377</v>
      </c>
      <c r="V27" s="43">
        <v>0</v>
      </c>
      <c r="W27" s="44">
        <v>0</v>
      </c>
      <c r="X27" s="43">
        <v>10377</v>
      </c>
      <c r="Y27" s="43" t="s">
        <v>64</v>
      </c>
      <c r="Z27" s="43" t="s">
        <v>107</v>
      </c>
      <c r="AA27" s="43">
        <v>1983</v>
      </c>
      <c r="AB27" s="43" t="s">
        <v>50</v>
      </c>
      <c r="AC27" s="43">
        <v>766</v>
      </c>
      <c r="AD27" s="45">
        <v>0.14000000000000001</v>
      </c>
      <c r="AE27" s="43">
        <v>7</v>
      </c>
      <c r="AF27" s="43" t="s">
        <v>51</v>
      </c>
      <c r="AG27" s="43" t="s">
        <v>52</v>
      </c>
      <c r="AH27" s="46" t="s">
        <v>53</v>
      </c>
      <c r="AI27" s="43" t="s">
        <v>54</v>
      </c>
      <c r="AJ27" s="43" t="s">
        <v>53</v>
      </c>
      <c r="AK27" s="54"/>
    </row>
    <row r="28" spans="1:37" customFormat="1" ht="78.75" x14ac:dyDescent="0.2">
      <c r="A28" s="35">
        <v>22</v>
      </c>
      <c r="B28" s="55" t="s">
        <v>61</v>
      </c>
      <c r="C28" s="56"/>
      <c r="D28" s="56" t="s">
        <v>110</v>
      </c>
      <c r="E28" s="43">
        <v>10</v>
      </c>
      <c r="F28" s="43">
        <v>95</v>
      </c>
      <c r="G28" s="43" t="s">
        <v>49</v>
      </c>
      <c r="H28" s="43" t="s">
        <v>49</v>
      </c>
      <c r="I28" s="43">
        <v>2563</v>
      </c>
      <c r="J28" s="43">
        <v>1850</v>
      </c>
      <c r="K28" s="43">
        <v>24</v>
      </c>
      <c r="L28" s="43">
        <v>442</v>
      </c>
      <c r="M28" s="43">
        <v>76</v>
      </c>
      <c r="N28" s="43">
        <v>1408</v>
      </c>
      <c r="O28" s="43">
        <v>0</v>
      </c>
      <c r="P28" s="43">
        <v>0</v>
      </c>
      <c r="Q28" s="43">
        <v>0</v>
      </c>
      <c r="R28" s="43">
        <v>0</v>
      </c>
      <c r="S28" s="43">
        <f t="shared" si="0"/>
        <v>1850</v>
      </c>
      <c r="T28" s="43">
        <v>19386</v>
      </c>
      <c r="U28" s="43">
        <v>13021</v>
      </c>
      <c r="V28" s="43">
        <v>0</v>
      </c>
      <c r="W28" s="44">
        <v>0</v>
      </c>
      <c r="X28" s="43">
        <v>13021</v>
      </c>
      <c r="Y28" s="43" t="s">
        <v>62</v>
      </c>
      <c r="Z28" s="43" t="s">
        <v>107</v>
      </c>
      <c r="AA28" s="43">
        <v>1974</v>
      </c>
      <c r="AB28" s="43" t="s">
        <v>66</v>
      </c>
      <c r="AC28" s="43">
        <v>766</v>
      </c>
      <c r="AD28" s="45">
        <v>0.08</v>
      </c>
      <c r="AE28" s="43">
        <v>25</v>
      </c>
      <c r="AF28" s="47" t="s">
        <v>51</v>
      </c>
      <c r="AG28" s="43" t="s">
        <v>52</v>
      </c>
      <c r="AH28" s="46" t="s">
        <v>53</v>
      </c>
      <c r="AI28" s="43" t="s">
        <v>54</v>
      </c>
      <c r="AJ28" s="43" t="s">
        <v>53</v>
      </c>
      <c r="AK28" s="54" t="s">
        <v>128</v>
      </c>
    </row>
    <row r="29" spans="1:37" customFormat="1" ht="35.1" customHeight="1" x14ac:dyDescent="0.2">
      <c r="A29" s="35">
        <v>23</v>
      </c>
      <c r="B29" s="55" t="s">
        <v>61</v>
      </c>
      <c r="C29" s="56"/>
      <c r="D29" s="56" t="s">
        <v>109</v>
      </c>
      <c r="E29" s="43">
        <v>15</v>
      </c>
      <c r="F29" s="43">
        <v>100</v>
      </c>
      <c r="G29" s="43" t="s">
        <v>49</v>
      </c>
      <c r="H29" s="43" t="s">
        <v>49</v>
      </c>
      <c r="I29" s="43">
        <v>308</v>
      </c>
      <c r="J29" s="43">
        <v>308</v>
      </c>
      <c r="K29" s="43">
        <v>22</v>
      </c>
      <c r="L29" s="43">
        <v>67</v>
      </c>
      <c r="M29" s="43">
        <v>78</v>
      </c>
      <c r="N29" s="43">
        <v>241</v>
      </c>
      <c r="O29" s="43">
        <v>0</v>
      </c>
      <c r="P29" s="43">
        <v>0</v>
      </c>
      <c r="Q29" s="43">
        <v>0</v>
      </c>
      <c r="R29" s="43">
        <v>0</v>
      </c>
      <c r="S29" s="43">
        <f t="shared" si="0"/>
        <v>308</v>
      </c>
      <c r="T29" s="43">
        <v>5307</v>
      </c>
      <c r="U29" s="43">
        <v>5307</v>
      </c>
      <c r="V29" s="43">
        <v>0</v>
      </c>
      <c r="W29" s="44">
        <v>0</v>
      </c>
      <c r="X29" s="43">
        <v>5307</v>
      </c>
      <c r="Y29" s="43" t="s">
        <v>64</v>
      </c>
      <c r="Z29" s="43" t="s">
        <v>107</v>
      </c>
      <c r="AA29" s="43">
        <v>1989</v>
      </c>
      <c r="AB29" s="43" t="s">
        <v>50</v>
      </c>
      <c r="AC29" s="43">
        <v>3402</v>
      </c>
      <c r="AD29" s="45">
        <v>0.14000000000000001</v>
      </c>
      <c r="AE29" s="43">
        <v>5</v>
      </c>
      <c r="AF29" s="43" t="s">
        <v>51</v>
      </c>
      <c r="AG29" s="43" t="s">
        <v>52</v>
      </c>
      <c r="AH29" s="46" t="s">
        <v>53</v>
      </c>
      <c r="AI29" s="43" t="s">
        <v>54</v>
      </c>
      <c r="AJ29" s="43" t="s">
        <v>53</v>
      </c>
      <c r="AK29" s="54"/>
    </row>
    <row r="30" spans="1:37" customFormat="1" ht="35.1" customHeight="1" x14ac:dyDescent="0.2">
      <c r="A30" s="35">
        <v>24</v>
      </c>
      <c r="B30" s="55" t="s">
        <v>61</v>
      </c>
      <c r="C30" s="56"/>
      <c r="D30" s="56" t="s">
        <v>81</v>
      </c>
      <c r="E30" s="43">
        <v>37</v>
      </c>
      <c r="F30" s="43">
        <v>122</v>
      </c>
      <c r="G30" s="43" t="s">
        <v>49</v>
      </c>
      <c r="H30" s="43" t="s">
        <v>49</v>
      </c>
      <c r="I30" s="43">
        <v>1201</v>
      </c>
      <c r="J30" s="43">
        <v>1201</v>
      </c>
      <c r="K30" s="43">
        <v>12</v>
      </c>
      <c r="L30" s="43">
        <v>148</v>
      </c>
      <c r="M30" s="43">
        <v>88</v>
      </c>
      <c r="N30" s="43">
        <v>1053</v>
      </c>
      <c r="O30" s="43">
        <v>0</v>
      </c>
      <c r="P30" s="43">
        <v>0</v>
      </c>
      <c r="Q30" s="43">
        <v>26</v>
      </c>
      <c r="R30" s="43">
        <v>0</v>
      </c>
      <c r="S30" s="43">
        <f t="shared" si="0"/>
        <v>1175</v>
      </c>
      <c r="T30" s="43">
        <v>30480</v>
      </c>
      <c r="U30" s="43">
        <v>30480</v>
      </c>
      <c r="V30" s="43">
        <v>118</v>
      </c>
      <c r="W30" s="44">
        <v>0</v>
      </c>
      <c r="X30" s="43">
        <v>30362</v>
      </c>
      <c r="Y30" s="43" t="s">
        <v>64</v>
      </c>
      <c r="Z30" s="43" t="s">
        <v>107</v>
      </c>
      <c r="AA30" s="43">
        <v>1993</v>
      </c>
      <c r="AB30" s="43" t="s">
        <v>50</v>
      </c>
      <c r="AC30" s="43">
        <v>3402</v>
      </c>
      <c r="AD30" s="45">
        <v>0.11</v>
      </c>
      <c r="AE30" s="43">
        <v>18</v>
      </c>
      <c r="AF30" s="43" t="s">
        <v>51</v>
      </c>
      <c r="AG30" s="43" t="s">
        <v>52</v>
      </c>
      <c r="AH30" s="46" t="s">
        <v>53</v>
      </c>
      <c r="AI30" s="43" t="s">
        <v>49</v>
      </c>
      <c r="AJ30" s="43" t="s">
        <v>53</v>
      </c>
      <c r="AK30" s="54" t="s">
        <v>139</v>
      </c>
    </row>
    <row r="31" spans="1:37" customFormat="1" ht="35.1" customHeight="1" x14ac:dyDescent="0.2">
      <c r="A31" s="35">
        <v>25</v>
      </c>
      <c r="B31" s="55" t="s">
        <v>61</v>
      </c>
      <c r="C31" s="56"/>
      <c r="D31" s="56" t="s">
        <v>82</v>
      </c>
      <c r="E31" s="43">
        <v>54</v>
      </c>
      <c r="F31" s="43">
        <v>139</v>
      </c>
      <c r="G31" s="43" t="s">
        <v>49</v>
      </c>
      <c r="H31" s="43" t="s">
        <v>49</v>
      </c>
      <c r="I31" s="43">
        <v>1134</v>
      </c>
      <c r="J31" s="43">
        <v>1134</v>
      </c>
      <c r="K31" s="43">
        <v>12</v>
      </c>
      <c r="L31" s="43">
        <v>131</v>
      </c>
      <c r="M31" s="43">
        <v>88</v>
      </c>
      <c r="N31" s="43">
        <v>1003</v>
      </c>
      <c r="O31" s="43">
        <v>0</v>
      </c>
      <c r="P31" s="43">
        <v>0</v>
      </c>
      <c r="Q31" s="43">
        <v>0</v>
      </c>
      <c r="R31" s="43">
        <v>0</v>
      </c>
      <c r="S31" s="43">
        <f t="shared" si="0"/>
        <v>1134</v>
      </c>
      <c r="T31" s="43">
        <v>15785</v>
      </c>
      <c r="U31" s="43">
        <v>15785</v>
      </c>
      <c r="V31" s="43">
        <v>0</v>
      </c>
      <c r="W31" s="44">
        <v>0</v>
      </c>
      <c r="X31" s="43">
        <v>15785</v>
      </c>
      <c r="Y31" s="43" t="s">
        <v>64</v>
      </c>
      <c r="Z31" s="43" t="s">
        <v>107</v>
      </c>
      <c r="AA31" s="43">
        <v>1996</v>
      </c>
      <c r="AB31" s="43" t="s">
        <v>50</v>
      </c>
      <c r="AC31" s="43">
        <v>766</v>
      </c>
      <c r="AD31" s="45">
        <v>0.09</v>
      </c>
      <c r="AE31" s="43">
        <v>14</v>
      </c>
      <c r="AF31" s="43" t="s">
        <v>51</v>
      </c>
      <c r="AG31" s="43" t="s">
        <v>52</v>
      </c>
      <c r="AH31" s="46" t="s">
        <v>53</v>
      </c>
      <c r="AI31" s="43" t="s">
        <v>54</v>
      </c>
      <c r="AJ31" s="43" t="s">
        <v>53</v>
      </c>
      <c r="AK31" s="54" t="s">
        <v>125</v>
      </c>
    </row>
    <row r="32" spans="1:37" customFormat="1" ht="35.1" customHeight="1" x14ac:dyDescent="0.2">
      <c r="A32" s="35">
        <v>26</v>
      </c>
      <c r="B32" s="55" t="s">
        <v>61</v>
      </c>
      <c r="C32" s="56"/>
      <c r="D32" s="56" t="s">
        <v>83</v>
      </c>
      <c r="E32" s="43">
        <v>16</v>
      </c>
      <c r="F32" s="43">
        <v>101</v>
      </c>
      <c r="G32" s="43" t="s">
        <v>49</v>
      </c>
      <c r="H32" s="43" t="s">
        <v>49</v>
      </c>
      <c r="I32" s="43">
        <v>900</v>
      </c>
      <c r="J32" s="43">
        <v>900</v>
      </c>
      <c r="K32" s="43">
        <v>13</v>
      </c>
      <c r="L32" s="43">
        <v>114</v>
      </c>
      <c r="M32" s="43">
        <v>87</v>
      </c>
      <c r="N32" s="43">
        <v>786</v>
      </c>
      <c r="O32" s="43">
        <v>0</v>
      </c>
      <c r="P32" s="43">
        <v>0</v>
      </c>
      <c r="Q32" s="43">
        <v>0</v>
      </c>
      <c r="R32" s="43">
        <v>0</v>
      </c>
      <c r="S32" s="43">
        <f t="shared" si="0"/>
        <v>900</v>
      </c>
      <c r="T32" s="43">
        <v>8728</v>
      </c>
      <c r="U32" s="43">
        <v>8728</v>
      </c>
      <c r="V32" s="43">
        <v>0</v>
      </c>
      <c r="W32" s="44">
        <v>0</v>
      </c>
      <c r="X32" s="43">
        <v>8728</v>
      </c>
      <c r="Y32" s="43" t="s">
        <v>64</v>
      </c>
      <c r="Z32" s="43" t="s">
        <v>107</v>
      </c>
      <c r="AA32" s="43">
        <v>1978</v>
      </c>
      <c r="AB32" s="43" t="s">
        <v>50</v>
      </c>
      <c r="AC32" s="43">
        <v>766</v>
      </c>
      <c r="AD32" s="45">
        <v>0.09</v>
      </c>
      <c r="AE32" s="43">
        <v>5</v>
      </c>
      <c r="AF32" s="43" t="s">
        <v>51</v>
      </c>
      <c r="AG32" s="43" t="s">
        <v>52</v>
      </c>
      <c r="AH32" s="46" t="s">
        <v>53</v>
      </c>
      <c r="AI32" s="43" t="s">
        <v>54</v>
      </c>
      <c r="AJ32" s="43" t="s">
        <v>53</v>
      </c>
      <c r="AK32" s="54"/>
    </row>
    <row r="33" spans="1:37" customFormat="1" ht="35.1" customHeight="1" x14ac:dyDescent="0.2">
      <c r="A33" s="35">
        <v>27</v>
      </c>
      <c r="B33" s="55" t="s">
        <v>61</v>
      </c>
      <c r="C33" s="56"/>
      <c r="D33" s="56" t="s">
        <v>57</v>
      </c>
      <c r="E33" s="43">
        <v>9</v>
      </c>
      <c r="F33" s="43">
        <v>94</v>
      </c>
      <c r="G33" s="43" t="s">
        <v>49</v>
      </c>
      <c r="H33" s="43" t="s">
        <v>49</v>
      </c>
      <c r="I33" s="43">
        <v>1085</v>
      </c>
      <c r="J33" s="43">
        <v>723</v>
      </c>
      <c r="K33" s="43">
        <v>2</v>
      </c>
      <c r="L33" s="43">
        <v>12</v>
      </c>
      <c r="M33" s="43">
        <v>98</v>
      </c>
      <c r="N33" s="43">
        <v>711</v>
      </c>
      <c r="O33" s="43">
        <v>0</v>
      </c>
      <c r="P33" s="43">
        <v>0</v>
      </c>
      <c r="Q33" s="43">
        <v>0</v>
      </c>
      <c r="R33" s="43">
        <v>0</v>
      </c>
      <c r="S33" s="43">
        <f t="shared" si="0"/>
        <v>723</v>
      </c>
      <c r="T33" s="43">
        <v>3138</v>
      </c>
      <c r="U33" s="43">
        <v>322</v>
      </c>
      <c r="V33" s="43">
        <v>0</v>
      </c>
      <c r="W33" s="44">
        <v>0</v>
      </c>
      <c r="X33" s="43">
        <v>322</v>
      </c>
      <c r="Y33" s="43" t="s">
        <v>64</v>
      </c>
      <c r="Z33" s="43" t="s">
        <v>107</v>
      </c>
      <c r="AA33" s="43">
        <v>1980</v>
      </c>
      <c r="AB33" s="43" t="s">
        <v>50</v>
      </c>
      <c r="AC33" s="43">
        <v>766</v>
      </c>
      <c r="AD33" s="45">
        <v>0.1</v>
      </c>
      <c r="AE33" s="43">
        <v>10</v>
      </c>
      <c r="AF33" s="43" t="s">
        <v>51</v>
      </c>
      <c r="AG33" s="43" t="s">
        <v>52</v>
      </c>
      <c r="AH33" s="46" t="s">
        <v>53</v>
      </c>
      <c r="AI33" s="43" t="s">
        <v>54</v>
      </c>
      <c r="AJ33" s="43" t="s">
        <v>53</v>
      </c>
      <c r="AK33" s="54" t="s">
        <v>129</v>
      </c>
    </row>
    <row r="34" spans="1:37" s="24" customFormat="1" ht="35.1" customHeight="1" x14ac:dyDescent="0.2">
      <c r="A34" s="35">
        <v>28</v>
      </c>
      <c r="B34" s="55" t="s">
        <v>61</v>
      </c>
      <c r="C34" s="56"/>
      <c r="D34" s="56" t="s">
        <v>130</v>
      </c>
      <c r="E34" s="48">
        <v>9</v>
      </c>
      <c r="F34" s="48">
        <v>94</v>
      </c>
      <c r="G34" s="48" t="s">
        <v>49</v>
      </c>
      <c r="H34" s="48" t="s">
        <v>49</v>
      </c>
      <c r="I34" s="48">
        <v>663</v>
      </c>
      <c r="J34" s="48">
        <v>663</v>
      </c>
      <c r="K34" s="48">
        <v>0</v>
      </c>
      <c r="L34" s="48">
        <v>0</v>
      </c>
      <c r="M34" s="48">
        <v>100</v>
      </c>
      <c r="N34" s="48">
        <v>663</v>
      </c>
      <c r="O34" s="48">
        <v>0</v>
      </c>
      <c r="P34" s="48">
        <v>0</v>
      </c>
      <c r="Q34" s="48">
        <v>0</v>
      </c>
      <c r="R34" s="48">
        <v>0</v>
      </c>
      <c r="S34" s="48">
        <f t="shared" si="0"/>
        <v>663</v>
      </c>
      <c r="T34" s="48">
        <v>3138</v>
      </c>
      <c r="U34" s="43">
        <v>3138</v>
      </c>
      <c r="V34" s="48">
        <v>0</v>
      </c>
      <c r="W34" s="44">
        <v>0</v>
      </c>
      <c r="X34" s="48">
        <v>3138</v>
      </c>
      <c r="Y34" s="48" t="s">
        <v>64</v>
      </c>
      <c r="Z34" s="48" t="s">
        <v>107</v>
      </c>
      <c r="AA34" s="48">
        <v>1980</v>
      </c>
      <c r="AB34" s="48" t="s">
        <v>50</v>
      </c>
      <c r="AC34" s="48">
        <v>766</v>
      </c>
      <c r="AD34" s="49">
        <v>0.1</v>
      </c>
      <c r="AE34" s="48">
        <v>10</v>
      </c>
      <c r="AF34" s="48" t="s">
        <v>51</v>
      </c>
      <c r="AG34" s="48" t="s">
        <v>52</v>
      </c>
      <c r="AH34" s="50" t="s">
        <v>53</v>
      </c>
      <c r="AI34" s="48" t="s">
        <v>54</v>
      </c>
      <c r="AJ34" s="48" t="s">
        <v>53</v>
      </c>
      <c r="AK34" s="54"/>
    </row>
    <row r="35" spans="1:37" customFormat="1" ht="42.75" customHeight="1" x14ac:dyDescent="0.2">
      <c r="A35" s="35">
        <v>29</v>
      </c>
      <c r="B35" s="55" t="s">
        <v>61</v>
      </c>
      <c r="C35" s="56"/>
      <c r="D35" s="56" t="s">
        <v>84</v>
      </c>
      <c r="E35" s="43">
        <v>9</v>
      </c>
      <c r="F35" s="43">
        <v>94</v>
      </c>
      <c r="G35" s="43" t="s">
        <v>49</v>
      </c>
      <c r="H35" s="43" t="s">
        <v>49</v>
      </c>
      <c r="I35" s="43">
        <v>627</v>
      </c>
      <c r="J35" s="43">
        <v>627</v>
      </c>
      <c r="K35" s="43">
        <v>12</v>
      </c>
      <c r="L35" s="43">
        <v>74</v>
      </c>
      <c r="M35" s="43">
        <v>88</v>
      </c>
      <c r="N35" s="43">
        <v>553</v>
      </c>
      <c r="O35" s="43">
        <v>0</v>
      </c>
      <c r="P35" s="43">
        <v>0</v>
      </c>
      <c r="Q35" s="43">
        <v>0</v>
      </c>
      <c r="R35" s="43">
        <v>0</v>
      </c>
      <c r="S35" s="43">
        <f t="shared" si="0"/>
        <v>627</v>
      </c>
      <c r="T35" s="43">
        <v>3554</v>
      </c>
      <c r="U35" s="43">
        <v>3554</v>
      </c>
      <c r="V35" s="43">
        <v>0</v>
      </c>
      <c r="W35" s="44">
        <v>0</v>
      </c>
      <c r="X35" s="43">
        <v>3554</v>
      </c>
      <c r="Y35" s="43" t="s">
        <v>64</v>
      </c>
      <c r="Z35" s="43" t="s">
        <v>107</v>
      </c>
      <c r="AA35" s="43">
        <v>1978</v>
      </c>
      <c r="AB35" s="43" t="s">
        <v>50</v>
      </c>
      <c r="AC35" s="43">
        <v>766</v>
      </c>
      <c r="AD35" s="45">
        <v>0.1</v>
      </c>
      <c r="AE35" s="43">
        <v>7</v>
      </c>
      <c r="AF35" s="43" t="s">
        <v>51</v>
      </c>
      <c r="AG35" s="43" t="s">
        <v>52</v>
      </c>
      <c r="AH35" s="46" t="s">
        <v>53</v>
      </c>
      <c r="AI35" s="43" t="s">
        <v>54</v>
      </c>
      <c r="AJ35" s="43" t="s">
        <v>53</v>
      </c>
      <c r="AK35" s="54" t="s">
        <v>125</v>
      </c>
    </row>
    <row r="36" spans="1:37" s="24" customFormat="1" ht="46.5" customHeight="1" x14ac:dyDescent="0.2">
      <c r="A36" s="35">
        <v>30</v>
      </c>
      <c r="B36" s="55" t="s">
        <v>61</v>
      </c>
      <c r="C36" s="56"/>
      <c r="D36" s="56" t="s">
        <v>115</v>
      </c>
      <c r="E36" s="48">
        <v>24</v>
      </c>
      <c r="F36" s="48">
        <v>109</v>
      </c>
      <c r="G36" s="48" t="s">
        <v>49</v>
      </c>
      <c r="H36" s="48" t="s">
        <v>49</v>
      </c>
      <c r="I36" s="48">
        <v>411</v>
      </c>
      <c r="J36" s="48">
        <v>411</v>
      </c>
      <c r="K36" s="48">
        <v>0</v>
      </c>
      <c r="L36" s="48">
        <v>0</v>
      </c>
      <c r="M36" s="48">
        <v>100</v>
      </c>
      <c r="N36" s="48">
        <v>411</v>
      </c>
      <c r="O36" s="48">
        <v>0</v>
      </c>
      <c r="P36" s="48">
        <v>0</v>
      </c>
      <c r="Q36" s="48">
        <v>0</v>
      </c>
      <c r="R36" s="48">
        <v>0</v>
      </c>
      <c r="S36" s="48">
        <f t="shared" si="0"/>
        <v>411</v>
      </c>
      <c r="T36" s="48">
        <v>6232</v>
      </c>
      <c r="U36" s="43">
        <v>6232</v>
      </c>
      <c r="V36" s="48">
        <v>0</v>
      </c>
      <c r="W36" s="44">
        <v>0</v>
      </c>
      <c r="X36" s="48">
        <v>6232</v>
      </c>
      <c r="Y36" s="48" t="s">
        <v>64</v>
      </c>
      <c r="Z36" s="48" t="s">
        <v>107</v>
      </c>
      <c r="AA36" s="48">
        <v>1980</v>
      </c>
      <c r="AB36" s="48" t="s">
        <v>50</v>
      </c>
      <c r="AC36" s="48">
        <v>766</v>
      </c>
      <c r="AD36" s="49">
        <v>0.09</v>
      </c>
      <c r="AE36" s="48">
        <v>4</v>
      </c>
      <c r="AF36" s="48" t="s">
        <v>51</v>
      </c>
      <c r="AG36" s="48" t="s">
        <v>52</v>
      </c>
      <c r="AH36" s="50" t="s">
        <v>53</v>
      </c>
      <c r="AI36" s="48" t="s">
        <v>54</v>
      </c>
      <c r="AJ36" s="48" t="s">
        <v>53</v>
      </c>
      <c r="AK36" s="54" t="s">
        <v>145</v>
      </c>
    </row>
    <row r="37" spans="1:37" customFormat="1" ht="34.5" customHeight="1" x14ac:dyDescent="0.2">
      <c r="A37" s="35">
        <v>31</v>
      </c>
      <c r="B37" s="55" t="s">
        <v>61</v>
      </c>
      <c r="C37" s="56"/>
      <c r="D37" s="56" t="s">
        <v>85</v>
      </c>
      <c r="E37" s="43">
        <v>28</v>
      </c>
      <c r="F37" s="43">
        <v>113</v>
      </c>
      <c r="G37" s="43" t="s">
        <v>49</v>
      </c>
      <c r="H37" s="43" t="s">
        <v>49</v>
      </c>
      <c r="I37" s="43">
        <v>173</v>
      </c>
      <c r="J37" s="43">
        <v>173</v>
      </c>
      <c r="K37" s="43">
        <v>17</v>
      </c>
      <c r="L37" s="43">
        <v>29</v>
      </c>
      <c r="M37" s="43">
        <v>83</v>
      </c>
      <c r="N37" s="43">
        <v>144</v>
      </c>
      <c r="O37" s="43">
        <v>0</v>
      </c>
      <c r="P37" s="43">
        <v>0</v>
      </c>
      <c r="Q37" s="43">
        <v>0</v>
      </c>
      <c r="R37" s="43">
        <v>0</v>
      </c>
      <c r="S37" s="43">
        <f t="shared" si="0"/>
        <v>173</v>
      </c>
      <c r="T37" s="43">
        <v>5782</v>
      </c>
      <c r="U37" s="43">
        <v>5782</v>
      </c>
      <c r="V37" s="43">
        <v>0</v>
      </c>
      <c r="W37" s="44">
        <v>0</v>
      </c>
      <c r="X37" s="43">
        <v>5782</v>
      </c>
      <c r="Y37" s="43" t="s">
        <v>64</v>
      </c>
      <c r="Z37" s="43" t="s">
        <v>107</v>
      </c>
      <c r="AA37" s="43">
        <v>1982</v>
      </c>
      <c r="AB37" s="43" t="s">
        <v>50</v>
      </c>
      <c r="AC37" s="43">
        <v>766</v>
      </c>
      <c r="AD37" s="45">
        <v>0.12</v>
      </c>
      <c r="AE37" s="43">
        <v>5</v>
      </c>
      <c r="AF37" s="43" t="s">
        <v>51</v>
      </c>
      <c r="AG37" s="43" t="s">
        <v>52</v>
      </c>
      <c r="AH37" s="46" t="s">
        <v>53</v>
      </c>
      <c r="AI37" s="43" t="s">
        <v>54</v>
      </c>
      <c r="AJ37" s="43" t="s">
        <v>53</v>
      </c>
      <c r="AK37" s="54"/>
    </row>
    <row r="38" spans="1:37" customFormat="1" ht="52.5" customHeight="1" x14ac:dyDescent="0.2">
      <c r="A38" s="35">
        <v>32</v>
      </c>
      <c r="B38" s="55" t="s">
        <v>61</v>
      </c>
      <c r="C38" s="56"/>
      <c r="D38" s="56" t="s">
        <v>86</v>
      </c>
      <c r="E38" s="43">
        <v>20</v>
      </c>
      <c r="F38" s="43">
        <v>105</v>
      </c>
      <c r="G38" s="43" t="s">
        <v>49</v>
      </c>
      <c r="H38" s="43" t="s">
        <v>49</v>
      </c>
      <c r="I38" s="43">
        <v>1019</v>
      </c>
      <c r="J38" s="43">
        <v>1019</v>
      </c>
      <c r="K38" s="43">
        <v>10</v>
      </c>
      <c r="L38" s="43">
        <v>104</v>
      </c>
      <c r="M38" s="43">
        <v>90</v>
      </c>
      <c r="N38" s="43">
        <v>915</v>
      </c>
      <c r="O38" s="43">
        <v>0</v>
      </c>
      <c r="P38" s="43">
        <v>0</v>
      </c>
      <c r="Q38" s="43">
        <v>0</v>
      </c>
      <c r="R38" s="43">
        <v>0</v>
      </c>
      <c r="S38" s="43">
        <f t="shared" si="0"/>
        <v>1019</v>
      </c>
      <c r="T38" s="43">
        <v>17279</v>
      </c>
      <c r="U38" s="43">
        <v>17279</v>
      </c>
      <c r="V38" s="43">
        <v>0</v>
      </c>
      <c r="W38" s="44">
        <v>0</v>
      </c>
      <c r="X38" s="43">
        <v>17279</v>
      </c>
      <c r="Y38" s="43" t="s">
        <v>64</v>
      </c>
      <c r="Z38" s="43" t="s">
        <v>107</v>
      </c>
      <c r="AA38" s="43">
        <v>1983</v>
      </c>
      <c r="AB38" s="43" t="s">
        <v>50</v>
      </c>
      <c r="AC38" s="43">
        <v>766</v>
      </c>
      <c r="AD38" s="45">
        <v>0.1</v>
      </c>
      <c r="AE38" s="43">
        <v>8</v>
      </c>
      <c r="AF38" s="43" t="s">
        <v>51</v>
      </c>
      <c r="AG38" s="43" t="s">
        <v>52</v>
      </c>
      <c r="AH38" s="46" t="s">
        <v>53</v>
      </c>
      <c r="AI38" s="43" t="s">
        <v>54</v>
      </c>
      <c r="AJ38" s="43" t="s">
        <v>53</v>
      </c>
      <c r="AK38" s="54" t="s">
        <v>146</v>
      </c>
    </row>
    <row r="39" spans="1:37" customFormat="1" ht="35.1" customHeight="1" x14ac:dyDescent="0.2">
      <c r="A39" s="35">
        <v>33</v>
      </c>
      <c r="B39" s="55" t="s">
        <v>61</v>
      </c>
      <c r="C39" s="56"/>
      <c r="D39" s="56" t="s">
        <v>111</v>
      </c>
      <c r="E39" s="43">
        <v>13</v>
      </c>
      <c r="F39" s="43">
        <v>98</v>
      </c>
      <c r="G39" s="43" t="s">
        <v>49</v>
      </c>
      <c r="H39" s="43" t="s">
        <v>49</v>
      </c>
      <c r="I39" s="43">
        <v>610</v>
      </c>
      <c r="J39" s="43">
        <v>610</v>
      </c>
      <c r="K39" s="43">
        <v>13</v>
      </c>
      <c r="L39" s="43">
        <v>80</v>
      </c>
      <c r="M39" s="43">
        <v>87</v>
      </c>
      <c r="N39" s="43">
        <v>530</v>
      </c>
      <c r="O39" s="43">
        <v>0</v>
      </c>
      <c r="P39" s="43">
        <v>0</v>
      </c>
      <c r="Q39" s="43">
        <v>37</v>
      </c>
      <c r="R39" s="43">
        <v>0</v>
      </c>
      <c r="S39" s="43">
        <f t="shared" si="0"/>
        <v>573</v>
      </c>
      <c r="T39" s="43">
        <v>7063</v>
      </c>
      <c r="U39" s="43">
        <v>7063</v>
      </c>
      <c r="V39" s="43">
        <v>122</v>
      </c>
      <c r="W39" s="44">
        <v>0</v>
      </c>
      <c r="X39" s="43">
        <v>6941</v>
      </c>
      <c r="Y39" s="43" t="s">
        <v>64</v>
      </c>
      <c r="Z39" s="43" t="s">
        <v>107</v>
      </c>
      <c r="AA39" s="43">
        <v>1981</v>
      </c>
      <c r="AB39" s="43" t="s">
        <v>66</v>
      </c>
      <c r="AC39" s="43">
        <v>766</v>
      </c>
      <c r="AD39" s="45">
        <v>0.1</v>
      </c>
      <c r="AE39" s="43">
        <v>8</v>
      </c>
      <c r="AF39" s="47" t="s">
        <v>51</v>
      </c>
      <c r="AG39" s="43" t="s">
        <v>52</v>
      </c>
      <c r="AH39" s="46" t="s">
        <v>53</v>
      </c>
      <c r="AI39" s="43" t="s">
        <v>54</v>
      </c>
      <c r="AJ39" s="43" t="s">
        <v>53</v>
      </c>
      <c r="AK39" s="54" t="s">
        <v>140</v>
      </c>
    </row>
    <row r="40" spans="1:37" customFormat="1" ht="35.1" customHeight="1" x14ac:dyDescent="0.2">
      <c r="A40" s="35">
        <v>34</v>
      </c>
      <c r="B40" s="55" t="s">
        <v>61</v>
      </c>
      <c r="C40" s="56"/>
      <c r="D40" s="56" t="s">
        <v>87</v>
      </c>
      <c r="E40" s="43">
        <v>11</v>
      </c>
      <c r="F40" s="43">
        <v>96</v>
      </c>
      <c r="G40" s="43" t="s">
        <v>49</v>
      </c>
      <c r="H40" s="43" t="s">
        <v>49</v>
      </c>
      <c r="I40" s="43">
        <v>583</v>
      </c>
      <c r="J40" s="43">
        <v>583</v>
      </c>
      <c r="K40" s="43">
        <v>17</v>
      </c>
      <c r="L40" s="43">
        <v>99</v>
      </c>
      <c r="M40" s="43">
        <v>83</v>
      </c>
      <c r="N40" s="43">
        <v>484</v>
      </c>
      <c r="O40" s="43">
        <v>0</v>
      </c>
      <c r="P40" s="43">
        <v>0</v>
      </c>
      <c r="Q40" s="43">
        <v>0</v>
      </c>
      <c r="R40" s="51">
        <v>0</v>
      </c>
      <c r="S40" s="43">
        <f t="shared" si="0"/>
        <v>583</v>
      </c>
      <c r="T40" s="43">
        <v>6073</v>
      </c>
      <c r="U40" s="43">
        <v>6073</v>
      </c>
      <c r="V40" s="43">
        <v>0</v>
      </c>
      <c r="W40" s="44">
        <v>0</v>
      </c>
      <c r="X40" s="43">
        <v>6073</v>
      </c>
      <c r="Y40" s="43" t="s">
        <v>64</v>
      </c>
      <c r="Z40" s="43" t="s">
        <v>107</v>
      </c>
      <c r="AA40" s="43">
        <v>1979</v>
      </c>
      <c r="AB40" s="43" t="s">
        <v>50</v>
      </c>
      <c r="AC40" s="43">
        <v>766</v>
      </c>
      <c r="AD40" s="45">
        <v>0.12</v>
      </c>
      <c r="AE40" s="43">
        <v>4</v>
      </c>
      <c r="AF40" s="43" t="s">
        <v>51</v>
      </c>
      <c r="AG40" s="43" t="s">
        <v>52</v>
      </c>
      <c r="AH40" s="46" t="s">
        <v>53</v>
      </c>
      <c r="AI40" s="43" t="s">
        <v>54</v>
      </c>
      <c r="AJ40" s="43" t="s">
        <v>53</v>
      </c>
      <c r="AK40" s="54"/>
    </row>
    <row r="41" spans="1:37" customFormat="1" ht="35.1" customHeight="1" x14ac:dyDescent="0.2">
      <c r="A41" s="35">
        <v>35</v>
      </c>
      <c r="B41" s="55" t="s">
        <v>61</v>
      </c>
      <c r="C41" s="56"/>
      <c r="D41" s="56" t="s">
        <v>88</v>
      </c>
      <c r="E41" s="43">
        <v>30</v>
      </c>
      <c r="F41" s="43">
        <v>115</v>
      </c>
      <c r="G41" s="43" t="s">
        <v>49</v>
      </c>
      <c r="H41" s="43" t="s">
        <v>49</v>
      </c>
      <c r="I41" s="43">
        <v>331</v>
      </c>
      <c r="J41" s="43">
        <v>331</v>
      </c>
      <c r="K41" s="43">
        <v>18</v>
      </c>
      <c r="L41" s="43">
        <v>58</v>
      </c>
      <c r="M41" s="43">
        <v>82</v>
      </c>
      <c r="N41" s="43">
        <v>273</v>
      </c>
      <c r="O41" s="43">
        <v>0</v>
      </c>
      <c r="P41" s="43">
        <v>0</v>
      </c>
      <c r="Q41" s="43">
        <v>0</v>
      </c>
      <c r="R41" s="43">
        <v>0</v>
      </c>
      <c r="S41" s="43">
        <f t="shared" si="0"/>
        <v>331</v>
      </c>
      <c r="T41" s="43">
        <v>4697</v>
      </c>
      <c r="U41" s="43">
        <v>4697</v>
      </c>
      <c r="V41" s="43">
        <v>0</v>
      </c>
      <c r="W41" s="44">
        <v>0</v>
      </c>
      <c r="X41" s="43">
        <v>4697</v>
      </c>
      <c r="Y41" s="43" t="s">
        <v>64</v>
      </c>
      <c r="Z41" s="43" t="s">
        <v>107</v>
      </c>
      <c r="AA41" s="43">
        <v>1983</v>
      </c>
      <c r="AB41" s="43" t="s">
        <v>50</v>
      </c>
      <c r="AC41" s="43">
        <v>766</v>
      </c>
      <c r="AD41" s="45">
        <v>0.13</v>
      </c>
      <c r="AE41" s="43">
        <v>4</v>
      </c>
      <c r="AF41" s="43" t="s">
        <v>51</v>
      </c>
      <c r="AG41" s="43" t="s">
        <v>52</v>
      </c>
      <c r="AH41" s="46" t="s">
        <v>53</v>
      </c>
      <c r="AI41" s="43" t="s">
        <v>54</v>
      </c>
      <c r="AJ41" s="43" t="s">
        <v>53</v>
      </c>
      <c r="AK41" s="54"/>
    </row>
    <row r="42" spans="1:37" customFormat="1" ht="35.1" customHeight="1" x14ac:dyDescent="0.2">
      <c r="A42" s="35">
        <v>36</v>
      </c>
      <c r="B42" s="55" t="s">
        <v>61</v>
      </c>
      <c r="C42" s="56"/>
      <c r="D42" s="56" t="s">
        <v>89</v>
      </c>
      <c r="E42" s="43">
        <v>16</v>
      </c>
      <c r="F42" s="43">
        <v>101</v>
      </c>
      <c r="G42" s="43" t="s">
        <v>49</v>
      </c>
      <c r="H42" s="43" t="s">
        <v>49</v>
      </c>
      <c r="I42" s="43">
        <v>2258</v>
      </c>
      <c r="J42" s="43">
        <v>1284</v>
      </c>
      <c r="K42" s="43">
        <v>17</v>
      </c>
      <c r="L42" s="43">
        <v>216</v>
      </c>
      <c r="M42" s="43">
        <v>83</v>
      </c>
      <c r="N42" s="43">
        <v>1068</v>
      </c>
      <c r="O42" s="43">
        <v>0</v>
      </c>
      <c r="P42" s="43">
        <v>0</v>
      </c>
      <c r="Q42" s="43">
        <v>0</v>
      </c>
      <c r="R42" s="43">
        <v>0</v>
      </c>
      <c r="S42" s="43">
        <f t="shared" si="0"/>
        <v>1284</v>
      </c>
      <c r="T42" s="43">
        <v>19168</v>
      </c>
      <c r="U42" s="43">
        <v>8480</v>
      </c>
      <c r="V42" s="43">
        <v>0</v>
      </c>
      <c r="W42" s="44">
        <v>0</v>
      </c>
      <c r="X42" s="43">
        <v>8480</v>
      </c>
      <c r="Y42" s="43" t="s">
        <v>64</v>
      </c>
      <c r="Z42" s="43" t="s">
        <v>107</v>
      </c>
      <c r="AA42" s="43">
        <v>1975</v>
      </c>
      <c r="AB42" s="43" t="s">
        <v>66</v>
      </c>
      <c r="AC42" s="43">
        <v>766</v>
      </c>
      <c r="AD42" s="45">
        <v>0.08</v>
      </c>
      <c r="AE42" s="43">
        <v>14</v>
      </c>
      <c r="AF42" s="47" t="s">
        <v>51</v>
      </c>
      <c r="AG42" s="43" t="s">
        <v>52</v>
      </c>
      <c r="AH42" s="46" t="s">
        <v>53</v>
      </c>
      <c r="AI42" s="43" t="s">
        <v>54</v>
      </c>
      <c r="AJ42" s="43" t="s">
        <v>53</v>
      </c>
      <c r="AK42" s="54" t="s">
        <v>123</v>
      </c>
    </row>
    <row r="43" spans="1:37" customFormat="1" ht="35.1" customHeight="1" x14ac:dyDescent="0.2">
      <c r="A43" s="35">
        <v>37</v>
      </c>
      <c r="B43" s="55" t="s">
        <v>61</v>
      </c>
      <c r="C43" s="56"/>
      <c r="D43" s="56" t="s">
        <v>90</v>
      </c>
      <c r="E43" s="43">
        <v>6</v>
      </c>
      <c r="F43" s="43">
        <v>91</v>
      </c>
      <c r="G43" s="43" t="s">
        <v>49</v>
      </c>
      <c r="H43" s="43" t="s">
        <v>49</v>
      </c>
      <c r="I43" s="43">
        <v>563</v>
      </c>
      <c r="J43" s="43">
        <v>563</v>
      </c>
      <c r="K43" s="43">
        <v>18</v>
      </c>
      <c r="L43" s="43">
        <v>102</v>
      </c>
      <c r="M43" s="43">
        <v>82</v>
      </c>
      <c r="N43" s="43">
        <v>461</v>
      </c>
      <c r="O43" s="43">
        <v>0</v>
      </c>
      <c r="P43" s="43">
        <v>0</v>
      </c>
      <c r="Q43" s="43">
        <v>0</v>
      </c>
      <c r="R43" s="43">
        <v>0</v>
      </c>
      <c r="S43" s="43">
        <f t="shared" si="0"/>
        <v>563</v>
      </c>
      <c r="T43" s="43">
        <v>6771</v>
      </c>
      <c r="U43" s="43">
        <v>6771</v>
      </c>
      <c r="V43" s="43">
        <v>0</v>
      </c>
      <c r="W43" s="44">
        <v>0</v>
      </c>
      <c r="X43" s="43">
        <v>6771</v>
      </c>
      <c r="Y43" s="43" t="s">
        <v>64</v>
      </c>
      <c r="Z43" s="43" t="s">
        <v>107</v>
      </c>
      <c r="AA43" s="43">
        <v>1978</v>
      </c>
      <c r="AB43" s="43" t="s">
        <v>50</v>
      </c>
      <c r="AC43" s="43">
        <v>766</v>
      </c>
      <c r="AD43" s="45">
        <v>0.09</v>
      </c>
      <c r="AE43" s="43">
        <v>3</v>
      </c>
      <c r="AF43" s="43" t="s">
        <v>51</v>
      </c>
      <c r="AG43" s="43" t="s">
        <v>52</v>
      </c>
      <c r="AH43" s="46" t="s">
        <v>53</v>
      </c>
      <c r="AI43" s="43" t="s">
        <v>54</v>
      </c>
      <c r="AJ43" s="43" t="s">
        <v>53</v>
      </c>
      <c r="AK43" s="54"/>
    </row>
    <row r="44" spans="1:37" customFormat="1" ht="35.1" customHeight="1" x14ac:dyDescent="0.2">
      <c r="A44" s="35">
        <v>38</v>
      </c>
      <c r="B44" s="55" t="s">
        <v>61</v>
      </c>
      <c r="C44" s="56"/>
      <c r="D44" s="56" t="s">
        <v>91</v>
      </c>
      <c r="E44" s="43">
        <v>24</v>
      </c>
      <c r="F44" s="43">
        <v>109</v>
      </c>
      <c r="G44" s="43" t="s">
        <v>49</v>
      </c>
      <c r="H44" s="43" t="s">
        <v>49</v>
      </c>
      <c r="I44" s="43">
        <v>995</v>
      </c>
      <c r="J44" s="43">
        <v>995</v>
      </c>
      <c r="K44" s="43">
        <v>20</v>
      </c>
      <c r="L44" s="43">
        <v>199</v>
      </c>
      <c r="M44" s="43">
        <v>80</v>
      </c>
      <c r="N44" s="43">
        <v>796</v>
      </c>
      <c r="O44" s="43">
        <v>0</v>
      </c>
      <c r="P44" s="43">
        <v>0</v>
      </c>
      <c r="Q44" s="43">
        <v>0</v>
      </c>
      <c r="R44" s="43">
        <v>0</v>
      </c>
      <c r="S44" s="43">
        <f t="shared" si="0"/>
        <v>995</v>
      </c>
      <c r="T44" s="43">
        <v>14007</v>
      </c>
      <c r="U44" s="43">
        <v>14007</v>
      </c>
      <c r="V44" s="43">
        <v>0</v>
      </c>
      <c r="W44" s="44">
        <v>0</v>
      </c>
      <c r="X44" s="43">
        <v>14007</v>
      </c>
      <c r="Y44" s="43" t="s">
        <v>64</v>
      </c>
      <c r="Z44" s="43" t="s">
        <v>107</v>
      </c>
      <c r="AA44" s="43">
        <v>1984</v>
      </c>
      <c r="AB44" s="43" t="s">
        <v>50</v>
      </c>
      <c r="AC44" s="43">
        <v>766</v>
      </c>
      <c r="AD44" s="45">
        <v>0.1</v>
      </c>
      <c r="AE44" s="43">
        <v>9</v>
      </c>
      <c r="AF44" s="43" t="s">
        <v>51</v>
      </c>
      <c r="AG44" s="43" t="s">
        <v>52</v>
      </c>
      <c r="AH44" s="46" t="s">
        <v>53</v>
      </c>
      <c r="AI44" s="43" t="s">
        <v>54</v>
      </c>
      <c r="AJ44" s="43" t="s">
        <v>53</v>
      </c>
      <c r="AK44" s="54"/>
    </row>
    <row r="45" spans="1:37" customFormat="1" ht="63" x14ac:dyDescent="0.2">
      <c r="A45" s="35">
        <v>39</v>
      </c>
      <c r="B45" s="55" t="s">
        <v>61</v>
      </c>
      <c r="C45" s="56"/>
      <c r="D45" s="56" t="s">
        <v>112</v>
      </c>
      <c r="E45" s="43">
        <v>15</v>
      </c>
      <c r="F45" s="43">
        <v>100</v>
      </c>
      <c r="G45" s="43" t="s">
        <v>49</v>
      </c>
      <c r="H45" s="43" t="s">
        <v>49</v>
      </c>
      <c r="I45" s="43">
        <v>593</v>
      </c>
      <c r="J45" s="43">
        <v>593</v>
      </c>
      <c r="K45" s="43">
        <v>11</v>
      </c>
      <c r="L45" s="43">
        <v>66</v>
      </c>
      <c r="M45" s="43">
        <v>89</v>
      </c>
      <c r="N45" s="43">
        <v>527</v>
      </c>
      <c r="O45" s="43">
        <v>0</v>
      </c>
      <c r="P45" s="43">
        <v>0</v>
      </c>
      <c r="Q45" s="43">
        <v>1</v>
      </c>
      <c r="R45" s="43">
        <v>0</v>
      </c>
      <c r="S45" s="43">
        <f t="shared" si="0"/>
        <v>592</v>
      </c>
      <c r="T45" s="43">
        <v>7929</v>
      </c>
      <c r="U45" s="43">
        <v>7929</v>
      </c>
      <c r="V45" s="43">
        <v>0.4</v>
      </c>
      <c r="W45" s="44">
        <v>0</v>
      </c>
      <c r="X45" s="43">
        <v>7928.6</v>
      </c>
      <c r="Y45" s="43" t="s">
        <v>64</v>
      </c>
      <c r="Z45" s="43" t="s">
        <v>107</v>
      </c>
      <c r="AA45" s="43">
        <v>1987</v>
      </c>
      <c r="AB45" s="43" t="s">
        <v>66</v>
      </c>
      <c r="AC45" s="43">
        <v>766</v>
      </c>
      <c r="AD45" s="45">
        <v>0.09</v>
      </c>
      <c r="AE45" s="43">
        <v>8</v>
      </c>
      <c r="AF45" s="47" t="s">
        <v>51</v>
      </c>
      <c r="AG45" s="43" t="s">
        <v>52</v>
      </c>
      <c r="AH45" s="46" t="s">
        <v>53</v>
      </c>
      <c r="AI45" s="43" t="s">
        <v>54</v>
      </c>
      <c r="AJ45" s="43" t="s">
        <v>53</v>
      </c>
      <c r="AK45" s="54" t="s">
        <v>141</v>
      </c>
    </row>
    <row r="46" spans="1:37" customFormat="1" ht="35.1" customHeight="1" x14ac:dyDescent="0.2">
      <c r="A46" s="35">
        <v>40</v>
      </c>
      <c r="B46" s="55" t="s">
        <v>61</v>
      </c>
      <c r="C46" s="56"/>
      <c r="D46" s="56" t="s">
        <v>92</v>
      </c>
      <c r="E46" s="43">
        <v>21</v>
      </c>
      <c r="F46" s="43">
        <v>106</v>
      </c>
      <c r="G46" s="43" t="s">
        <v>49</v>
      </c>
      <c r="H46" s="43" t="s">
        <v>49</v>
      </c>
      <c r="I46" s="43">
        <v>2028</v>
      </c>
      <c r="J46" s="43">
        <v>2028</v>
      </c>
      <c r="K46" s="43">
        <v>11</v>
      </c>
      <c r="L46" s="43">
        <v>221</v>
      </c>
      <c r="M46" s="43">
        <v>89</v>
      </c>
      <c r="N46" s="43">
        <v>1807</v>
      </c>
      <c r="O46" s="43">
        <v>0</v>
      </c>
      <c r="P46" s="43">
        <v>0</v>
      </c>
      <c r="Q46" s="43">
        <v>0</v>
      </c>
      <c r="R46" s="43">
        <v>0</v>
      </c>
      <c r="S46" s="43">
        <f t="shared" si="0"/>
        <v>2028</v>
      </c>
      <c r="T46" s="43">
        <v>13944</v>
      </c>
      <c r="U46" s="43">
        <v>13944</v>
      </c>
      <c r="V46" s="43">
        <v>0</v>
      </c>
      <c r="W46" s="44">
        <v>0</v>
      </c>
      <c r="X46" s="43">
        <v>13944</v>
      </c>
      <c r="Y46" s="43" t="s">
        <v>64</v>
      </c>
      <c r="Z46" s="43" t="s">
        <v>107</v>
      </c>
      <c r="AA46" s="43">
        <v>1994</v>
      </c>
      <c r="AB46" s="43" t="s">
        <v>50</v>
      </c>
      <c r="AC46" s="43">
        <v>3402</v>
      </c>
      <c r="AD46" s="45">
        <v>0.09</v>
      </c>
      <c r="AE46" s="43">
        <v>6</v>
      </c>
      <c r="AF46" s="43" t="s">
        <v>51</v>
      </c>
      <c r="AG46" s="43" t="s">
        <v>52</v>
      </c>
      <c r="AH46" s="46" t="s">
        <v>53</v>
      </c>
      <c r="AI46" s="43" t="s">
        <v>54</v>
      </c>
      <c r="AJ46" s="43" t="s">
        <v>53</v>
      </c>
      <c r="AK46" s="54"/>
    </row>
    <row r="47" spans="1:37" customFormat="1" ht="35.1" customHeight="1" x14ac:dyDescent="0.2">
      <c r="A47" s="35">
        <v>41</v>
      </c>
      <c r="B47" s="55" t="s">
        <v>61</v>
      </c>
      <c r="C47" s="56"/>
      <c r="D47" s="56" t="s">
        <v>93</v>
      </c>
      <c r="E47" s="43">
        <v>34</v>
      </c>
      <c r="F47" s="43">
        <v>119</v>
      </c>
      <c r="G47" s="43" t="s">
        <v>49</v>
      </c>
      <c r="H47" s="43" t="s">
        <v>49</v>
      </c>
      <c r="I47" s="43">
        <v>942</v>
      </c>
      <c r="J47" s="43">
        <v>942</v>
      </c>
      <c r="K47" s="43">
        <v>11</v>
      </c>
      <c r="L47" s="43">
        <v>107</v>
      </c>
      <c r="M47" s="43">
        <v>89</v>
      </c>
      <c r="N47" s="43">
        <v>835</v>
      </c>
      <c r="O47" s="43">
        <v>0</v>
      </c>
      <c r="P47" s="43">
        <v>0</v>
      </c>
      <c r="Q47" s="43">
        <v>0</v>
      </c>
      <c r="R47" s="43">
        <v>0</v>
      </c>
      <c r="S47" s="43">
        <f t="shared" si="0"/>
        <v>942</v>
      </c>
      <c r="T47" s="43">
        <v>16470</v>
      </c>
      <c r="U47" s="43">
        <v>16470</v>
      </c>
      <c r="V47" s="43">
        <v>0</v>
      </c>
      <c r="W47" s="44">
        <v>0</v>
      </c>
      <c r="X47" s="43">
        <v>16470</v>
      </c>
      <c r="Y47" s="43" t="s">
        <v>64</v>
      </c>
      <c r="Z47" s="43" t="s">
        <v>107</v>
      </c>
      <c r="AA47" s="43">
        <v>1986</v>
      </c>
      <c r="AB47" s="43" t="s">
        <v>50</v>
      </c>
      <c r="AC47" s="43">
        <v>766</v>
      </c>
      <c r="AD47" s="45">
        <v>0.1</v>
      </c>
      <c r="AE47" s="43">
        <v>11</v>
      </c>
      <c r="AF47" s="43" t="s">
        <v>51</v>
      </c>
      <c r="AG47" s="43" t="s">
        <v>52</v>
      </c>
      <c r="AH47" s="46" t="s">
        <v>53</v>
      </c>
      <c r="AI47" s="43" t="s">
        <v>54</v>
      </c>
      <c r="AJ47" s="43" t="s">
        <v>53</v>
      </c>
      <c r="AK47" s="54"/>
    </row>
    <row r="48" spans="1:37" customFormat="1" ht="35.1" customHeight="1" x14ac:dyDescent="0.2">
      <c r="A48" s="35">
        <v>42</v>
      </c>
      <c r="B48" s="55" t="s">
        <v>61</v>
      </c>
      <c r="C48" s="56"/>
      <c r="D48" s="56" t="s">
        <v>94</v>
      </c>
      <c r="E48" s="43">
        <v>6</v>
      </c>
      <c r="F48" s="43">
        <v>91</v>
      </c>
      <c r="G48" s="43" t="s">
        <v>49</v>
      </c>
      <c r="H48" s="43" t="s">
        <v>49</v>
      </c>
      <c r="I48" s="43">
        <v>691</v>
      </c>
      <c r="J48" s="43">
        <v>691</v>
      </c>
      <c r="K48" s="43">
        <v>17</v>
      </c>
      <c r="L48" s="43">
        <v>118</v>
      </c>
      <c r="M48" s="43">
        <v>83</v>
      </c>
      <c r="N48" s="43">
        <v>573</v>
      </c>
      <c r="O48" s="43">
        <v>0</v>
      </c>
      <c r="P48" s="43">
        <v>0</v>
      </c>
      <c r="Q48" s="43">
        <v>0</v>
      </c>
      <c r="R48" s="43">
        <v>0</v>
      </c>
      <c r="S48" s="43">
        <f t="shared" si="0"/>
        <v>691</v>
      </c>
      <c r="T48" s="43">
        <v>3092</v>
      </c>
      <c r="U48" s="43">
        <v>3092</v>
      </c>
      <c r="V48" s="43">
        <v>0</v>
      </c>
      <c r="W48" s="44">
        <v>0</v>
      </c>
      <c r="X48" s="43">
        <v>3092</v>
      </c>
      <c r="Y48" s="43" t="s">
        <v>64</v>
      </c>
      <c r="Z48" s="43" t="s">
        <v>107</v>
      </c>
      <c r="AA48" s="43">
        <v>1977</v>
      </c>
      <c r="AB48" s="43" t="s">
        <v>50</v>
      </c>
      <c r="AC48" s="43">
        <v>766</v>
      </c>
      <c r="AD48" s="45">
        <v>0.08</v>
      </c>
      <c r="AE48" s="43">
        <v>10</v>
      </c>
      <c r="AF48" s="43" t="s">
        <v>51</v>
      </c>
      <c r="AG48" s="43" t="s">
        <v>52</v>
      </c>
      <c r="AH48" s="46" t="s">
        <v>53</v>
      </c>
      <c r="AI48" s="43" t="s">
        <v>49</v>
      </c>
      <c r="AJ48" s="43" t="s">
        <v>53</v>
      </c>
      <c r="AK48" s="54"/>
    </row>
    <row r="49" spans="1:37" customFormat="1" ht="35.1" customHeight="1" x14ac:dyDescent="0.2">
      <c r="A49" s="35">
        <v>43</v>
      </c>
      <c r="B49" s="55" t="s">
        <v>61</v>
      </c>
      <c r="C49" s="56"/>
      <c r="D49" s="56" t="s">
        <v>95</v>
      </c>
      <c r="E49" s="43">
        <v>15</v>
      </c>
      <c r="F49" s="43">
        <v>100</v>
      </c>
      <c r="G49" s="43" t="s">
        <v>49</v>
      </c>
      <c r="H49" s="43" t="s">
        <v>49</v>
      </c>
      <c r="I49" s="43">
        <v>1164</v>
      </c>
      <c r="J49" s="43">
        <v>1164</v>
      </c>
      <c r="K49" s="43">
        <v>13</v>
      </c>
      <c r="L49" s="43">
        <v>152</v>
      </c>
      <c r="M49" s="43">
        <v>87</v>
      </c>
      <c r="N49" s="43">
        <v>1012</v>
      </c>
      <c r="O49" s="43">
        <v>0</v>
      </c>
      <c r="P49" s="43">
        <v>0</v>
      </c>
      <c r="Q49" s="43">
        <v>0</v>
      </c>
      <c r="R49" s="43">
        <v>0</v>
      </c>
      <c r="S49" s="43">
        <f t="shared" si="0"/>
        <v>1164</v>
      </c>
      <c r="T49" s="43">
        <v>8312</v>
      </c>
      <c r="U49" s="43">
        <v>8312</v>
      </c>
      <c r="V49" s="43">
        <v>0</v>
      </c>
      <c r="W49" s="44">
        <v>0</v>
      </c>
      <c r="X49" s="43">
        <v>8312</v>
      </c>
      <c r="Y49" s="43" t="s">
        <v>64</v>
      </c>
      <c r="Z49" s="43" t="s">
        <v>107</v>
      </c>
      <c r="AA49" s="43">
        <v>1975</v>
      </c>
      <c r="AB49" s="43" t="s">
        <v>50</v>
      </c>
      <c r="AC49" s="43">
        <v>766</v>
      </c>
      <c r="AD49" s="45">
        <v>0.1</v>
      </c>
      <c r="AE49" s="43">
        <v>13</v>
      </c>
      <c r="AF49" s="43" t="s">
        <v>51</v>
      </c>
      <c r="AG49" s="43" t="s">
        <v>52</v>
      </c>
      <c r="AH49" s="46" t="s">
        <v>53</v>
      </c>
      <c r="AI49" s="43" t="s">
        <v>54</v>
      </c>
      <c r="AJ49" s="43" t="s">
        <v>53</v>
      </c>
      <c r="AK49" s="54"/>
    </row>
    <row r="50" spans="1:37" customFormat="1" ht="31.5" x14ac:dyDescent="0.2">
      <c r="A50" s="35">
        <v>44</v>
      </c>
      <c r="B50" s="55" t="s">
        <v>61</v>
      </c>
      <c r="C50" s="56"/>
      <c r="D50" s="56" t="s">
        <v>96</v>
      </c>
      <c r="E50" s="43">
        <v>15</v>
      </c>
      <c r="F50" s="43">
        <v>100</v>
      </c>
      <c r="G50" s="43" t="s">
        <v>49</v>
      </c>
      <c r="H50" s="43" t="s">
        <v>49</v>
      </c>
      <c r="I50" s="43">
        <v>819</v>
      </c>
      <c r="J50" s="43">
        <v>819</v>
      </c>
      <c r="K50" s="43">
        <v>10</v>
      </c>
      <c r="L50" s="43">
        <v>80</v>
      </c>
      <c r="M50" s="43">
        <v>90</v>
      </c>
      <c r="N50" s="43">
        <v>739</v>
      </c>
      <c r="O50" s="43">
        <v>0</v>
      </c>
      <c r="P50" s="43">
        <v>0</v>
      </c>
      <c r="Q50" s="43">
        <v>0</v>
      </c>
      <c r="R50" s="43">
        <v>0</v>
      </c>
      <c r="S50" s="43">
        <f t="shared" si="0"/>
        <v>819</v>
      </c>
      <c r="T50" s="43">
        <v>10854</v>
      </c>
      <c r="U50" s="43">
        <v>10854</v>
      </c>
      <c r="V50" s="43">
        <v>0</v>
      </c>
      <c r="W50" s="44">
        <v>0</v>
      </c>
      <c r="X50" s="43">
        <v>10854</v>
      </c>
      <c r="Y50" s="43" t="s">
        <v>64</v>
      </c>
      <c r="Z50" s="43" t="s">
        <v>107</v>
      </c>
      <c r="AA50" s="43">
        <v>1991</v>
      </c>
      <c r="AB50" s="43" t="s">
        <v>50</v>
      </c>
      <c r="AC50" s="43">
        <v>3402</v>
      </c>
      <c r="AD50" s="45">
        <v>0.08</v>
      </c>
      <c r="AE50" s="43">
        <v>8</v>
      </c>
      <c r="AF50" s="43" t="s">
        <v>51</v>
      </c>
      <c r="AG50" s="43" t="s">
        <v>52</v>
      </c>
      <c r="AH50" s="46" t="s">
        <v>53</v>
      </c>
      <c r="AI50" s="43" t="s">
        <v>54</v>
      </c>
      <c r="AJ50" s="43" t="s">
        <v>53</v>
      </c>
      <c r="AK50" s="54" t="s">
        <v>131</v>
      </c>
    </row>
    <row r="51" spans="1:37" customFormat="1" ht="78.75" x14ac:dyDescent="0.2">
      <c r="A51" s="35">
        <v>45</v>
      </c>
      <c r="B51" s="55" t="s">
        <v>61</v>
      </c>
      <c r="C51" s="56"/>
      <c r="D51" s="56" t="s">
        <v>97</v>
      </c>
      <c r="E51" s="43">
        <v>10</v>
      </c>
      <c r="F51" s="43">
        <v>95</v>
      </c>
      <c r="G51" s="43" t="s">
        <v>49</v>
      </c>
      <c r="H51" s="43" t="s">
        <v>49</v>
      </c>
      <c r="I51" s="43">
        <v>959</v>
      </c>
      <c r="J51" s="43">
        <v>470</v>
      </c>
      <c r="K51" s="43">
        <v>24</v>
      </c>
      <c r="L51" s="43">
        <v>112</v>
      </c>
      <c r="M51" s="43">
        <v>76</v>
      </c>
      <c r="N51" s="43">
        <v>358</v>
      </c>
      <c r="O51" s="43">
        <v>0</v>
      </c>
      <c r="P51" s="43">
        <v>0</v>
      </c>
      <c r="Q51" s="43">
        <v>0</v>
      </c>
      <c r="R51" s="43">
        <v>0</v>
      </c>
      <c r="S51" s="43">
        <f t="shared" si="0"/>
        <v>470</v>
      </c>
      <c r="T51" s="43">
        <v>8854</v>
      </c>
      <c r="U51" s="43">
        <v>4286</v>
      </c>
      <c r="V51" s="43">
        <v>0</v>
      </c>
      <c r="W51" s="44">
        <v>0</v>
      </c>
      <c r="X51" s="43">
        <v>4286</v>
      </c>
      <c r="Y51" s="43" t="s">
        <v>64</v>
      </c>
      <c r="Z51" s="43" t="s">
        <v>107</v>
      </c>
      <c r="AA51" s="43">
        <v>1971</v>
      </c>
      <c r="AB51" s="43" t="s">
        <v>66</v>
      </c>
      <c r="AC51" s="43">
        <v>766</v>
      </c>
      <c r="AD51" s="45">
        <v>0.1</v>
      </c>
      <c r="AE51" s="43">
        <v>13</v>
      </c>
      <c r="AF51" s="47" t="s">
        <v>51</v>
      </c>
      <c r="AG51" s="43" t="s">
        <v>52</v>
      </c>
      <c r="AH51" s="46" t="s">
        <v>53</v>
      </c>
      <c r="AI51" s="43" t="s">
        <v>54</v>
      </c>
      <c r="AJ51" s="43" t="s">
        <v>53</v>
      </c>
      <c r="AK51" s="54" t="s">
        <v>132</v>
      </c>
    </row>
    <row r="52" spans="1:37" s="24" customFormat="1" ht="31.5" x14ac:dyDescent="0.2">
      <c r="A52" s="35">
        <v>46</v>
      </c>
      <c r="B52" s="55" t="s">
        <v>61</v>
      </c>
      <c r="C52" s="56"/>
      <c r="D52" s="56" t="s">
        <v>117</v>
      </c>
      <c r="E52" s="48">
        <v>25</v>
      </c>
      <c r="F52" s="48">
        <v>110</v>
      </c>
      <c r="G52" s="48" t="s">
        <v>49</v>
      </c>
      <c r="H52" s="48" t="s">
        <v>49</v>
      </c>
      <c r="I52" s="48">
        <v>606</v>
      </c>
      <c r="J52" s="48">
        <v>606</v>
      </c>
      <c r="K52" s="48">
        <v>0</v>
      </c>
      <c r="L52" s="48">
        <v>0</v>
      </c>
      <c r="M52" s="48">
        <v>100</v>
      </c>
      <c r="N52" s="48">
        <v>606</v>
      </c>
      <c r="O52" s="48">
        <v>0</v>
      </c>
      <c r="P52" s="48">
        <v>0</v>
      </c>
      <c r="Q52" s="48">
        <v>107</v>
      </c>
      <c r="R52" s="48">
        <v>0</v>
      </c>
      <c r="S52" s="48">
        <f t="shared" si="0"/>
        <v>499</v>
      </c>
      <c r="T52" s="48">
        <v>11203</v>
      </c>
      <c r="U52" s="43">
        <v>11203</v>
      </c>
      <c r="V52" s="48">
        <v>583</v>
      </c>
      <c r="W52" s="44">
        <v>0</v>
      </c>
      <c r="X52" s="48">
        <v>10620</v>
      </c>
      <c r="Y52" s="48" t="s">
        <v>64</v>
      </c>
      <c r="Z52" s="48" t="s">
        <v>107</v>
      </c>
      <c r="AA52" s="48">
        <v>1988</v>
      </c>
      <c r="AB52" s="48" t="s">
        <v>66</v>
      </c>
      <c r="AC52" s="48">
        <v>766</v>
      </c>
      <c r="AD52" s="49">
        <v>0.08</v>
      </c>
      <c r="AE52" s="48">
        <v>7</v>
      </c>
      <c r="AF52" s="52" t="s">
        <v>51</v>
      </c>
      <c r="AG52" s="48" t="s">
        <v>52</v>
      </c>
      <c r="AH52" s="50" t="s">
        <v>53</v>
      </c>
      <c r="AI52" s="48" t="s">
        <v>54</v>
      </c>
      <c r="AJ52" s="48" t="s">
        <v>53</v>
      </c>
      <c r="AK52" s="54" t="s">
        <v>142</v>
      </c>
    </row>
    <row r="53" spans="1:37" customFormat="1" ht="35.1" customHeight="1" x14ac:dyDescent="0.2">
      <c r="A53" s="35">
        <v>47</v>
      </c>
      <c r="B53" s="55" t="s">
        <v>61</v>
      </c>
      <c r="C53" s="56"/>
      <c r="D53" s="56" t="s">
        <v>59</v>
      </c>
      <c r="E53" s="43">
        <v>7</v>
      </c>
      <c r="F53" s="43">
        <v>92</v>
      </c>
      <c r="G53" s="43" t="s">
        <v>49</v>
      </c>
      <c r="H53" s="43" t="s">
        <v>49</v>
      </c>
      <c r="I53" s="43">
        <v>773</v>
      </c>
      <c r="J53" s="43">
        <v>773</v>
      </c>
      <c r="K53" s="43">
        <v>12</v>
      </c>
      <c r="L53" s="43">
        <v>92</v>
      </c>
      <c r="M53" s="43">
        <v>88</v>
      </c>
      <c r="N53" s="43">
        <v>681</v>
      </c>
      <c r="O53" s="43">
        <v>0</v>
      </c>
      <c r="P53" s="43">
        <v>0</v>
      </c>
      <c r="Q53" s="43">
        <v>0</v>
      </c>
      <c r="R53" s="43">
        <v>0</v>
      </c>
      <c r="S53" s="43">
        <f t="shared" si="0"/>
        <v>773</v>
      </c>
      <c r="T53" s="43">
        <v>3947</v>
      </c>
      <c r="U53" s="43">
        <v>3947</v>
      </c>
      <c r="V53" s="43">
        <v>0</v>
      </c>
      <c r="W53" s="44">
        <v>0</v>
      </c>
      <c r="X53" s="43">
        <v>3947</v>
      </c>
      <c r="Y53" s="43" t="s">
        <v>64</v>
      </c>
      <c r="Z53" s="43" t="s">
        <v>107</v>
      </c>
      <c r="AA53" s="43">
        <v>1980</v>
      </c>
      <c r="AB53" s="43" t="s">
        <v>50</v>
      </c>
      <c r="AC53" s="43">
        <v>766</v>
      </c>
      <c r="AD53" s="45">
        <v>7.0000000000000007E-2</v>
      </c>
      <c r="AE53" s="43">
        <v>10</v>
      </c>
      <c r="AF53" s="43" t="s">
        <v>51</v>
      </c>
      <c r="AG53" s="43" t="s">
        <v>52</v>
      </c>
      <c r="AH53" s="46" t="s">
        <v>53</v>
      </c>
      <c r="AI53" s="43" t="s">
        <v>54</v>
      </c>
      <c r="AJ53" s="43" t="s">
        <v>53</v>
      </c>
      <c r="AK53" s="54"/>
    </row>
    <row r="54" spans="1:37" customFormat="1" ht="35.1" customHeight="1" x14ac:dyDescent="0.2">
      <c r="A54" s="35">
        <v>48</v>
      </c>
      <c r="B54" s="55" t="s">
        <v>61</v>
      </c>
      <c r="C54" s="56"/>
      <c r="D54" s="56" t="s">
        <v>98</v>
      </c>
      <c r="E54" s="43">
        <v>35</v>
      </c>
      <c r="F54" s="43">
        <v>120</v>
      </c>
      <c r="G54" s="43" t="s">
        <v>49</v>
      </c>
      <c r="H54" s="43" t="s">
        <v>49</v>
      </c>
      <c r="I54" s="43">
        <v>409</v>
      </c>
      <c r="J54" s="43">
        <v>409</v>
      </c>
      <c r="K54" s="43">
        <v>11</v>
      </c>
      <c r="L54" s="43">
        <v>45</v>
      </c>
      <c r="M54" s="43">
        <v>89</v>
      </c>
      <c r="N54" s="43">
        <v>364</v>
      </c>
      <c r="O54" s="43">
        <v>0</v>
      </c>
      <c r="P54" s="43">
        <v>0</v>
      </c>
      <c r="Q54" s="43">
        <v>0</v>
      </c>
      <c r="R54" s="43">
        <v>0</v>
      </c>
      <c r="S54" s="43">
        <f t="shared" si="0"/>
        <v>409</v>
      </c>
      <c r="T54" s="43">
        <v>16381</v>
      </c>
      <c r="U54" s="43">
        <v>16381</v>
      </c>
      <c r="V54" s="43">
        <v>0</v>
      </c>
      <c r="W54" s="44">
        <v>0</v>
      </c>
      <c r="X54" s="43">
        <v>16381</v>
      </c>
      <c r="Y54" s="43" t="s">
        <v>64</v>
      </c>
      <c r="Z54" s="43" t="s">
        <v>107</v>
      </c>
      <c r="AA54" s="43">
        <v>1984</v>
      </c>
      <c r="AB54" s="43" t="s">
        <v>50</v>
      </c>
      <c r="AC54" s="43">
        <v>766</v>
      </c>
      <c r="AD54" s="45">
        <v>0.15</v>
      </c>
      <c r="AE54" s="43">
        <v>12</v>
      </c>
      <c r="AF54" s="43" t="s">
        <v>51</v>
      </c>
      <c r="AG54" s="43" t="s">
        <v>52</v>
      </c>
      <c r="AH54" s="46" t="s">
        <v>53</v>
      </c>
      <c r="AI54" s="43" t="s">
        <v>54</v>
      </c>
      <c r="AJ54" s="43" t="s">
        <v>53</v>
      </c>
      <c r="AK54" s="54"/>
    </row>
    <row r="55" spans="1:37" customFormat="1" ht="35.1" customHeight="1" x14ac:dyDescent="0.2">
      <c r="A55" s="35">
        <v>49</v>
      </c>
      <c r="B55" s="55" t="s">
        <v>61</v>
      </c>
      <c r="C55" s="56"/>
      <c r="D55" s="56" t="s">
        <v>99</v>
      </c>
      <c r="E55" s="43">
        <v>38</v>
      </c>
      <c r="F55" s="43">
        <v>123</v>
      </c>
      <c r="G55" s="43" t="s">
        <v>49</v>
      </c>
      <c r="H55" s="43" t="s">
        <v>49</v>
      </c>
      <c r="I55" s="43">
        <v>500</v>
      </c>
      <c r="J55" s="43">
        <v>500</v>
      </c>
      <c r="K55" s="43">
        <v>13</v>
      </c>
      <c r="L55" s="43">
        <v>65</v>
      </c>
      <c r="M55" s="43">
        <v>87</v>
      </c>
      <c r="N55" s="43">
        <v>435</v>
      </c>
      <c r="O55" s="43">
        <v>0</v>
      </c>
      <c r="P55" s="43">
        <v>0</v>
      </c>
      <c r="Q55" s="43">
        <v>0</v>
      </c>
      <c r="R55" s="43">
        <v>0</v>
      </c>
      <c r="S55" s="43">
        <f t="shared" si="0"/>
        <v>500</v>
      </c>
      <c r="T55" s="43">
        <v>23115</v>
      </c>
      <c r="U55" s="43">
        <v>23115</v>
      </c>
      <c r="V55" s="43">
        <v>0</v>
      </c>
      <c r="W55" s="44">
        <v>0</v>
      </c>
      <c r="X55" s="43">
        <v>23115</v>
      </c>
      <c r="Y55" s="43" t="s">
        <v>64</v>
      </c>
      <c r="Z55" s="43" t="s">
        <v>107</v>
      </c>
      <c r="AA55" s="43">
        <v>1983</v>
      </c>
      <c r="AB55" s="43" t="s">
        <v>50</v>
      </c>
      <c r="AC55" s="43">
        <v>766</v>
      </c>
      <c r="AD55" s="45">
        <v>0.12</v>
      </c>
      <c r="AE55" s="43">
        <v>10</v>
      </c>
      <c r="AF55" s="43" t="s">
        <v>51</v>
      </c>
      <c r="AG55" s="43" t="s">
        <v>52</v>
      </c>
      <c r="AH55" s="46" t="s">
        <v>53</v>
      </c>
      <c r="AI55" s="43" t="s">
        <v>49</v>
      </c>
      <c r="AJ55" s="43" t="s">
        <v>53</v>
      </c>
      <c r="AK55" s="54"/>
    </row>
    <row r="56" spans="1:37" customFormat="1" ht="35.1" customHeight="1" x14ac:dyDescent="0.2">
      <c r="A56" s="35">
        <v>50</v>
      </c>
      <c r="B56" s="55" t="s">
        <v>61</v>
      </c>
      <c r="C56" s="56"/>
      <c r="D56" s="56" t="s">
        <v>100</v>
      </c>
      <c r="E56" s="43">
        <v>43</v>
      </c>
      <c r="F56" s="43">
        <v>128</v>
      </c>
      <c r="G56" s="43" t="s">
        <v>49</v>
      </c>
      <c r="H56" s="43" t="s">
        <v>49</v>
      </c>
      <c r="I56" s="43">
        <v>648</v>
      </c>
      <c r="J56" s="43">
        <v>648</v>
      </c>
      <c r="K56" s="43">
        <v>11</v>
      </c>
      <c r="L56" s="43">
        <v>73</v>
      </c>
      <c r="M56" s="43">
        <v>89</v>
      </c>
      <c r="N56" s="43">
        <v>575</v>
      </c>
      <c r="O56" s="43">
        <v>0</v>
      </c>
      <c r="P56" s="43">
        <v>0</v>
      </c>
      <c r="Q56" s="43">
        <v>0</v>
      </c>
      <c r="R56" s="43">
        <v>0</v>
      </c>
      <c r="S56" s="43">
        <f t="shared" si="0"/>
        <v>648</v>
      </c>
      <c r="T56" s="43">
        <v>21309</v>
      </c>
      <c r="U56" s="43">
        <v>21309</v>
      </c>
      <c r="V56" s="43">
        <v>0</v>
      </c>
      <c r="W56" s="44">
        <v>0</v>
      </c>
      <c r="X56" s="43">
        <v>21309</v>
      </c>
      <c r="Y56" s="43" t="s">
        <v>64</v>
      </c>
      <c r="Z56" s="43" t="s">
        <v>107</v>
      </c>
      <c r="AA56" s="43">
        <v>1993</v>
      </c>
      <c r="AB56" s="43" t="s">
        <v>50</v>
      </c>
      <c r="AC56" s="43">
        <v>3402</v>
      </c>
      <c r="AD56" s="45">
        <v>0.1</v>
      </c>
      <c r="AE56" s="43">
        <v>11</v>
      </c>
      <c r="AF56" s="43" t="s">
        <v>51</v>
      </c>
      <c r="AG56" s="43" t="s">
        <v>52</v>
      </c>
      <c r="AH56" s="46" t="s">
        <v>53</v>
      </c>
      <c r="AI56" s="43" t="s">
        <v>54</v>
      </c>
      <c r="AJ56" s="43" t="s">
        <v>53</v>
      </c>
      <c r="AK56" s="54"/>
    </row>
    <row r="57" spans="1:37" customFormat="1" ht="35.1" customHeight="1" x14ac:dyDescent="0.2">
      <c r="A57" s="35">
        <v>51</v>
      </c>
      <c r="B57" s="55" t="s">
        <v>61</v>
      </c>
      <c r="C57" s="56"/>
      <c r="D57" s="56" t="s">
        <v>101</v>
      </c>
      <c r="E57" s="43">
        <v>13</v>
      </c>
      <c r="F57" s="43">
        <v>98</v>
      </c>
      <c r="G57" s="43" t="s">
        <v>49</v>
      </c>
      <c r="H57" s="43" t="s">
        <v>49</v>
      </c>
      <c r="I57" s="43">
        <v>1140</v>
      </c>
      <c r="J57" s="43">
        <v>1140</v>
      </c>
      <c r="K57" s="43">
        <v>12</v>
      </c>
      <c r="L57" s="43">
        <v>136</v>
      </c>
      <c r="M57" s="43">
        <v>88</v>
      </c>
      <c r="N57" s="43">
        <v>1004</v>
      </c>
      <c r="O57" s="43">
        <v>0</v>
      </c>
      <c r="P57" s="43">
        <v>0</v>
      </c>
      <c r="Q57" s="43">
        <v>0</v>
      </c>
      <c r="R57" s="43">
        <v>0</v>
      </c>
      <c r="S57" s="43">
        <f t="shared" si="0"/>
        <v>1140</v>
      </c>
      <c r="T57" s="43">
        <v>10450</v>
      </c>
      <c r="U57" s="43">
        <v>10450</v>
      </c>
      <c r="V57" s="43">
        <v>0</v>
      </c>
      <c r="W57" s="44">
        <v>0</v>
      </c>
      <c r="X57" s="43">
        <v>10450</v>
      </c>
      <c r="Y57" s="43" t="s">
        <v>64</v>
      </c>
      <c r="Z57" s="43" t="s">
        <v>107</v>
      </c>
      <c r="AA57" s="43">
        <v>1992</v>
      </c>
      <c r="AB57" s="43" t="s">
        <v>50</v>
      </c>
      <c r="AC57" s="43">
        <v>766</v>
      </c>
      <c r="AD57" s="45">
        <v>0.12</v>
      </c>
      <c r="AE57" s="43">
        <v>16</v>
      </c>
      <c r="AF57" s="43" t="s">
        <v>51</v>
      </c>
      <c r="AG57" s="43" t="s">
        <v>52</v>
      </c>
      <c r="AH57" s="46" t="s">
        <v>53</v>
      </c>
      <c r="AI57" s="43" t="s">
        <v>54</v>
      </c>
      <c r="AJ57" s="43" t="s">
        <v>53</v>
      </c>
      <c r="AK57" s="54" t="s">
        <v>133</v>
      </c>
    </row>
    <row r="58" spans="1:37" customFormat="1" ht="78.75" x14ac:dyDescent="0.2">
      <c r="A58" s="35">
        <v>52</v>
      </c>
      <c r="B58" s="55" t="s">
        <v>61</v>
      </c>
      <c r="C58" s="56"/>
      <c r="D58" s="56" t="s">
        <v>102</v>
      </c>
      <c r="E58" s="43">
        <v>10</v>
      </c>
      <c r="F58" s="43">
        <v>85</v>
      </c>
      <c r="G58" s="43" t="s">
        <v>49</v>
      </c>
      <c r="H58" s="43" t="s">
        <v>49</v>
      </c>
      <c r="I58" s="43">
        <v>1068</v>
      </c>
      <c r="J58" s="43">
        <v>396</v>
      </c>
      <c r="K58" s="43">
        <v>28</v>
      </c>
      <c r="L58" s="43">
        <v>109</v>
      </c>
      <c r="M58" s="43">
        <v>72</v>
      </c>
      <c r="N58" s="43">
        <v>287</v>
      </c>
      <c r="O58" s="43">
        <v>0</v>
      </c>
      <c r="P58" s="43">
        <v>0</v>
      </c>
      <c r="Q58" s="43">
        <v>0</v>
      </c>
      <c r="R58" s="43">
        <v>0</v>
      </c>
      <c r="S58" s="43">
        <f t="shared" si="0"/>
        <v>396</v>
      </c>
      <c r="T58" s="43">
        <v>7522</v>
      </c>
      <c r="U58" s="43">
        <v>512</v>
      </c>
      <c r="V58" s="43">
        <v>0</v>
      </c>
      <c r="W58" s="44">
        <v>0</v>
      </c>
      <c r="X58" s="43">
        <v>512</v>
      </c>
      <c r="Y58" s="43" t="s">
        <v>62</v>
      </c>
      <c r="Z58" s="43" t="s">
        <v>107</v>
      </c>
      <c r="AA58" s="43">
        <v>1974</v>
      </c>
      <c r="AB58" s="43" t="s">
        <v>66</v>
      </c>
      <c r="AC58" s="43">
        <v>766</v>
      </c>
      <c r="AD58" s="45">
        <v>0.12</v>
      </c>
      <c r="AE58" s="43">
        <v>12</v>
      </c>
      <c r="AF58" s="47" t="s">
        <v>51</v>
      </c>
      <c r="AG58" s="43" t="s">
        <v>52</v>
      </c>
      <c r="AH58" s="46" t="s">
        <v>53</v>
      </c>
      <c r="AI58" s="43" t="s">
        <v>54</v>
      </c>
      <c r="AJ58" s="43" t="s">
        <v>53</v>
      </c>
      <c r="AK58" s="54" t="s">
        <v>134</v>
      </c>
    </row>
    <row r="59" spans="1:37" customFormat="1" ht="35.1" customHeight="1" x14ac:dyDescent="0.2">
      <c r="A59" s="35">
        <v>53</v>
      </c>
      <c r="B59" s="55" t="s">
        <v>61</v>
      </c>
      <c r="C59" s="56"/>
      <c r="D59" s="56" t="s">
        <v>103</v>
      </c>
      <c r="E59" s="43">
        <v>25</v>
      </c>
      <c r="F59" s="43">
        <v>110</v>
      </c>
      <c r="G59" s="43" t="s">
        <v>49</v>
      </c>
      <c r="H59" s="43" t="s">
        <v>49</v>
      </c>
      <c r="I59" s="43">
        <v>683</v>
      </c>
      <c r="J59" s="43">
        <v>683</v>
      </c>
      <c r="K59" s="43">
        <v>11</v>
      </c>
      <c r="L59" s="43">
        <v>76</v>
      </c>
      <c r="M59" s="43">
        <v>89</v>
      </c>
      <c r="N59" s="43">
        <v>607</v>
      </c>
      <c r="O59" s="43">
        <v>0</v>
      </c>
      <c r="P59" s="43">
        <v>0</v>
      </c>
      <c r="Q59" s="43">
        <v>0</v>
      </c>
      <c r="R59" s="43">
        <v>0</v>
      </c>
      <c r="S59" s="43">
        <f t="shared" si="0"/>
        <v>683</v>
      </c>
      <c r="T59" s="43">
        <v>6263</v>
      </c>
      <c r="U59" s="43">
        <v>6263</v>
      </c>
      <c r="V59" s="43">
        <v>0</v>
      </c>
      <c r="W59" s="44">
        <v>0</v>
      </c>
      <c r="X59" s="43">
        <v>6263</v>
      </c>
      <c r="Y59" s="43" t="s">
        <v>64</v>
      </c>
      <c r="Z59" s="43" t="s">
        <v>107</v>
      </c>
      <c r="AA59" s="43">
        <v>1984</v>
      </c>
      <c r="AB59" s="43" t="s">
        <v>50</v>
      </c>
      <c r="AC59" s="43">
        <v>766</v>
      </c>
      <c r="AD59" s="45">
        <v>0.15</v>
      </c>
      <c r="AE59" s="43">
        <v>7</v>
      </c>
      <c r="AF59" s="43" t="s">
        <v>51</v>
      </c>
      <c r="AG59" s="43" t="s">
        <v>52</v>
      </c>
      <c r="AH59" s="46" t="s">
        <v>53</v>
      </c>
      <c r="AI59" s="43" t="s">
        <v>54</v>
      </c>
      <c r="AJ59" s="43" t="s">
        <v>53</v>
      </c>
      <c r="AK59" s="54"/>
    </row>
    <row r="60" spans="1:37" customFormat="1" ht="35.1" customHeight="1" x14ac:dyDescent="0.2">
      <c r="A60" s="35">
        <v>54</v>
      </c>
      <c r="B60" s="55" t="s">
        <v>61</v>
      </c>
      <c r="C60" s="56"/>
      <c r="D60" s="56" t="s">
        <v>60</v>
      </c>
      <c r="E60" s="43">
        <v>29</v>
      </c>
      <c r="F60" s="43">
        <v>114</v>
      </c>
      <c r="G60" s="43" t="s">
        <v>49</v>
      </c>
      <c r="H60" s="43" t="s">
        <v>49</v>
      </c>
      <c r="I60" s="43">
        <v>1842</v>
      </c>
      <c r="J60" s="43">
        <v>1842</v>
      </c>
      <c r="K60" s="43">
        <v>12</v>
      </c>
      <c r="L60" s="43">
        <v>215</v>
      </c>
      <c r="M60" s="43">
        <v>88</v>
      </c>
      <c r="N60" s="43">
        <v>1627</v>
      </c>
      <c r="O60" s="43">
        <v>0</v>
      </c>
      <c r="P60" s="43">
        <v>0</v>
      </c>
      <c r="Q60" s="43">
        <v>0</v>
      </c>
      <c r="R60" s="43">
        <v>0</v>
      </c>
      <c r="S60" s="43">
        <f t="shared" si="0"/>
        <v>1842</v>
      </c>
      <c r="T60" s="43">
        <v>14586</v>
      </c>
      <c r="U60" s="43">
        <v>14586</v>
      </c>
      <c r="V60" s="43">
        <v>0</v>
      </c>
      <c r="W60" s="44">
        <v>0</v>
      </c>
      <c r="X60" s="43">
        <v>14586</v>
      </c>
      <c r="Y60" s="43" t="s">
        <v>64</v>
      </c>
      <c r="Z60" s="43" t="s">
        <v>107</v>
      </c>
      <c r="AA60" s="43">
        <v>1996</v>
      </c>
      <c r="AB60" s="43" t="s">
        <v>50</v>
      </c>
      <c r="AC60" s="43">
        <v>3402</v>
      </c>
      <c r="AD60" s="45">
        <v>0.08</v>
      </c>
      <c r="AE60" s="43">
        <v>5</v>
      </c>
      <c r="AF60" s="43" t="s">
        <v>51</v>
      </c>
      <c r="AG60" s="43" t="s">
        <v>52</v>
      </c>
      <c r="AH60" s="46" t="s">
        <v>53</v>
      </c>
      <c r="AI60" s="43" t="s">
        <v>54</v>
      </c>
      <c r="AJ60" s="43" t="s">
        <v>53</v>
      </c>
      <c r="AK60" s="54" t="s">
        <v>125</v>
      </c>
    </row>
    <row r="61" spans="1:37" customFormat="1" ht="35.1" customHeight="1" x14ac:dyDescent="0.2">
      <c r="A61" s="35">
        <v>55</v>
      </c>
      <c r="B61" s="55" t="s">
        <v>61</v>
      </c>
      <c r="C61" s="56"/>
      <c r="D61" s="56" t="s">
        <v>135</v>
      </c>
      <c r="E61" s="43">
        <v>25</v>
      </c>
      <c r="F61" s="43">
        <v>110</v>
      </c>
      <c r="G61" s="43" t="s">
        <v>49</v>
      </c>
      <c r="H61" s="43" t="s">
        <v>49</v>
      </c>
      <c r="I61" s="43">
        <v>595</v>
      </c>
      <c r="J61" s="43">
        <v>595</v>
      </c>
      <c r="K61" s="43">
        <v>21</v>
      </c>
      <c r="L61" s="43">
        <v>122</v>
      </c>
      <c r="M61" s="43">
        <v>79</v>
      </c>
      <c r="N61" s="43">
        <v>473</v>
      </c>
      <c r="O61" s="43">
        <v>0</v>
      </c>
      <c r="P61" s="43">
        <v>0</v>
      </c>
      <c r="Q61" s="43">
        <v>0</v>
      </c>
      <c r="R61" s="43">
        <v>0</v>
      </c>
      <c r="S61" s="43">
        <f t="shared" si="0"/>
        <v>595</v>
      </c>
      <c r="T61" s="43">
        <v>4210</v>
      </c>
      <c r="U61" s="43">
        <v>4210</v>
      </c>
      <c r="V61" s="43">
        <v>0</v>
      </c>
      <c r="W61" s="44">
        <v>0</v>
      </c>
      <c r="X61" s="43">
        <v>4210</v>
      </c>
      <c r="Y61" s="43" t="s">
        <v>64</v>
      </c>
      <c r="Z61" s="43" t="s">
        <v>107</v>
      </c>
      <c r="AA61" s="43">
        <v>1985</v>
      </c>
      <c r="AB61" s="43" t="s">
        <v>50</v>
      </c>
      <c r="AC61" s="43">
        <v>766</v>
      </c>
      <c r="AD61" s="45">
        <v>0.1</v>
      </c>
      <c r="AE61" s="43">
        <v>6</v>
      </c>
      <c r="AF61" s="43" t="s">
        <v>51</v>
      </c>
      <c r="AG61" s="43" t="s">
        <v>52</v>
      </c>
      <c r="AH61" s="46" t="s">
        <v>53</v>
      </c>
      <c r="AI61" s="43" t="s">
        <v>54</v>
      </c>
      <c r="AJ61" s="43" t="s">
        <v>53</v>
      </c>
      <c r="AK61" s="54"/>
    </row>
    <row r="62" spans="1:37" customFormat="1" ht="78.75" x14ac:dyDescent="0.2">
      <c r="A62" s="35">
        <v>56</v>
      </c>
      <c r="B62" s="55" t="s">
        <v>61</v>
      </c>
      <c r="C62" s="56"/>
      <c r="D62" s="56" t="s">
        <v>104</v>
      </c>
      <c r="E62" s="43">
        <v>17</v>
      </c>
      <c r="F62" s="43">
        <v>102</v>
      </c>
      <c r="G62" s="43" t="s">
        <v>49</v>
      </c>
      <c r="H62" s="43" t="s">
        <v>49</v>
      </c>
      <c r="I62" s="43">
        <v>871</v>
      </c>
      <c r="J62" s="43">
        <v>342</v>
      </c>
      <c r="K62" s="43">
        <v>11</v>
      </c>
      <c r="L62" s="43">
        <v>36</v>
      </c>
      <c r="M62" s="43">
        <v>89</v>
      </c>
      <c r="N62" s="43">
        <v>306</v>
      </c>
      <c r="O62" s="43">
        <v>0</v>
      </c>
      <c r="P62" s="43">
        <v>0</v>
      </c>
      <c r="Q62" s="43">
        <v>0</v>
      </c>
      <c r="R62" s="43">
        <v>0</v>
      </c>
      <c r="S62" s="43">
        <f t="shared" si="0"/>
        <v>342</v>
      </c>
      <c r="T62" s="43">
        <v>7446</v>
      </c>
      <c r="U62" s="43">
        <v>1258</v>
      </c>
      <c r="V62" s="43">
        <v>0</v>
      </c>
      <c r="W62" s="44">
        <v>0</v>
      </c>
      <c r="X62" s="43">
        <v>1258</v>
      </c>
      <c r="Y62" s="43" t="s">
        <v>62</v>
      </c>
      <c r="Z62" s="43" t="s">
        <v>107</v>
      </c>
      <c r="AA62" s="43">
        <v>1973</v>
      </c>
      <c r="AB62" s="43" t="s">
        <v>66</v>
      </c>
      <c r="AC62" s="43">
        <v>766</v>
      </c>
      <c r="AD62" s="45">
        <v>0.09</v>
      </c>
      <c r="AE62" s="43">
        <v>8</v>
      </c>
      <c r="AF62" s="47" t="s">
        <v>51</v>
      </c>
      <c r="AG62" s="43" t="s">
        <v>52</v>
      </c>
      <c r="AH62" s="46" t="s">
        <v>53</v>
      </c>
      <c r="AI62" s="43" t="s">
        <v>54</v>
      </c>
      <c r="AJ62" s="43" t="s">
        <v>53</v>
      </c>
      <c r="AK62" s="54" t="s">
        <v>136</v>
      </c>
    </row>
    <row r="63" spans="1:37" customFormat="1" ht="47.25" x14ac:dyDescent="0.2">
      <c r="A63" s="35">
        <v>57</v>
      </c>
      <c r="B63" s="55" t="s">
        <v>61</v>
      </c>
      <c r="C63" s="56"/>
      <c r="D63" s="56" t="s">
        <v>105</v>
      </c>
      <c r="E63" s="43">
        <v>3</v>
      </c>
      <c r="F63" s="43">
        <v>87</v>
      </c>
      <c r="G63" s="43" t="s">
        <v>49</v>
      </c>
      <c r="H63" s="43" t="s">
        <v>49</v>
      </c>
      <c r="I63" s="43">
        <v>3726</v>
      </c>
      <c r="J63" s="43">
        <v>2880</v>
      </c>
      <c r="K63" s="43">
        <v>36</v>
      </c>
      <c r="L63" s="43">
        <v>1023</v>
      </c>
      <c r="M63" s="43">
        <v>64</v>
      </c>
      <c r="N63" s="43">
        <v>1857</v>
      </c>
      <c r="O63" s="43">
        <v>0</v>
      </c>
      <c r="P63" s="43">
        <v>0</v>
      </c>
      <c r="Q63" s="43">
        <v>0</v>
      </c>
      <c r="R63" s="43">
        <v>0</v>
      </c>
      <c r="S63" s="43">
        <f t="shared" si="0"/>
        <v>2880</v>
      </c>
      <c r="T63" s="43">
        <v>15159</v>
      </c>
      <c r="U63" s="43">
        <v>8866</v>
      </c>
      <c r="V63" s="43">
        <v>0</v>
      </c>
      <c r="W63" s="44">
        <v>0</v>
      </c>
      <c r="X63" s="43">
        <v>8866</v>
      </c>
      <c r="Y63" s="43" t="s">
        <v>62</v>
      </c>
      <c r="Z63" s="43" t="s">
        <v>107</v>
      </c>
      <c r="AA63" s="43">
        <v>1970</v>
      </c>
      <c r="AB63" s="43" t="s">
        <v>66</v>
      </c>
      <c r="AC63" s="43">
        <v>766</v>
      </c>
      <c r="AD63" s="45">
        <v>0.14000000000000001</v>
      </c>
      <c r="AE63" s="43">
        <v>51</v>
      </c>
      <c r="AF63" s="47" t="s">
        <v>51</v>
      </c>
      <c r="AG63" s="43" t="s">
        <v>52</v>
      </c>
      <c r="AH63" s="46" t="s">
        <v>53</v>
      </c>
      <c r="AI63" s="43" t="s">
        <v>54</v>
      </c>
      <c r="AJ63" s="43" t="s">
        <v>53</v>
      </c>
      <c r="AK63" s="54" t="s">
        <v>137</v>
      </c>
    </row>
    <row r="64" spans="1:37" customFormat="1" ht="97.5" customHeight="1" x14ac:dyDescent="0.2">
      <c r="A64" s="35">
        <v>58</v>
      </c>
      <c r="B64" s="55" t="s">
        <v>61</v>
      </c>
      <c r="C64" s="56"/>
      <c r="D64" s="56" t="s">
        <v>113</v>
      </c>
      <c r="E64" s="43">
        <v>19</v>
      </c>
      <c r="F64" s="43">
        <v>104</v>
      </c>
      <c r="G64" s="43" t="s">
        <v>49</v>
      </c>
      <c r="H64" s="43" t="s">
        <v>49</v>
      </c>
      <c r="I64" s="43">
        <v>769</v>
      </c>
      <c r="J64" s="43">
        <v>769</v>
      </c>
      <c r="K64" s="43">
        <v>30</v>
      </c>
      <c r="L64" s="43">
        <v>233</v>
      </c>
      <c r="M64" s="43">
        <v>70</v>
      </c>
      <c r="N64" s="43">
        <v>536</v>
      </c>
      <c r="O64" s="43">
        <v>0</v>
      </c>
      <c r="P64" s="43">
        <v>0</v>
      </c>
      <c r="Q64" s="43">
        <v>87</v>
      </c>
      <c r="R64" s="43">
        <v>0</v>
      </c>
      <c r="S64" s="43">
        <f t="shared" si="0"/>
        <v>682</v>
      </c>
      <c r="T64" s="43">
        <v>9219</v>
      </c>
      <c r="U64" s="43">
        <v>9219</v>
      </c>
      <c r="V64" s="43">
        <v>278</v>
      </c>
      <c r="W64" s="44">
        <v>0</v>
      </c>
      <c r="X64" s="43">
        <v>8941</v>
      </c>
      <c r="Y64" s="43" t="s">
        <v>64</v>
      </c>
      <c r="Z64" s="43" t="s">
        <v>107</v>
      </c>
      <c r="AA64" s="43">
        <v>1979</v>
      </c>
      <c r="AB64" s="43" t="s">
        <v>66</v>
      </c>
      <c r="AC64" s="43">
        <v>766</v>
      </c>
      <c r="AD64" s="45">
        <v>0.12</v>
      </c>
      <c r="AE64" s="43">
        <v>17</v>
      </c>
      <c r="AF64" s="47" t="s">
        <v>51</v>
      </c>
      <c r="AG64" s="43" t="s">
        <v>52</v>
      </c>
      <c r="AH64" s="46" t="s">
        <v>53</v>
      </c>
      <c r="AI64" s="43" t="s">
        <v>54</v>
      </c>
      <c r="AJ64" s="43" t="s">
        <v>53</v>
      </c>
      <c r="AK64" s="54" t="s">
        <v>143</v>
      </c>
    </row>
    <row r="65" spans="1:37" customFormat="1" ht="35.1" customHeight="1" x14ac:dyDescent="0.2">
      <c r="A65" s="35">
        <v>59</v>
      </c>
      <c r="B65" s="55" t="s">
        <v>61</v>
      </c>
      <c r="C65" s="56"/>
      <c r="D65" s="56" t="s">
        <v>55</v>
      </c>
      <c r="E65" s="43">
        <v>10</v>
      </c>
      <c r="F65" s="43">
        <v>80</v>
      </c>
      <c r="G65" s="43" t="s">
        <v>49</v>
      </c>
      <c r="H65" s="43" t="s">
        <v>49</v>
      </c>
      <c r="I65" s="43">
        <v>2906</v>
      </c>
      <c r="J65" s="43">
        <v>2906</v>
      </c>
      <c r="K65" s="43">
        <v>11</v>
      </c>
      <c r="L65" s="43">
        <v>316</v>
      </c>
      <c r="M65" s="43">
        <v>89</v>
      </c>
      <c r="N65" s="43">
        <v>2590</v>
      </c>
      <c r="O65" s="43">
        <v>0</v>
      </c>
      <c r="P65" s="43">
        <v>0</v>
      </c>
      <c r="Q65" s="43">
        <v>0</v>
      </c>
      <c r="R65" s="43">
        <v>0</v>
      </c>
      <c r="S65" s="43">
        <f t="shared" si="0"/>
        <v>2906</v>
      </c>
      <c r="T65" s="43">
        <v>14885</v>
      </c>
      <c r="U65" s="43">
        <v>14885</v>
      </c>
      <c r="V65" s="43">
        <v>0</v>
      </c>
      <c r="W65" s="44">
        <v>0</v>
      </c>
      <c r="X65" s="43">
        <v>14885</v>
      </c>
      <c r="Y65" s="43" t="s">
        <v>62</v>
      </c>
      <c r="Z65" s="43" t="s">
        <v>107</v>
      </c>
      <c r="AA65" s="43">
        <v>1971</v>
      </c>
      <c r="AB65" s="43" t="s">
        <v>50</v>
      </c>
      <c r="AC65" s="43">
        <v>766</v>
      </c>
      <c r="AD65" s="45">
        <v>0.15</v>
      </c>
      <c r="AE65" s="43">
        <v>27</v>
      </c>
      <c r="AF65" s="43" t="s">
        <v>51</v>
      </c>
      <c r="AG65" s="43" t="s">
        <v>52</v>
      </c>
      <c r="AH65" s="46" t="s">
        <v>53</v>
      </c>
      <c r="AI65" s="43" t="s">
        <v>54</v>
      </c>
      <c r="AJ65" s="43" t="s">
        <v>53</v>
      </c>
      <c r="AK65" s="54"/>
    </row>
    <row r="66" spans="1:37" customFormat="1" ht="63" x14ac:dyDescent="0.2">
      <c r="A66" s="35">
        <v>60</v>
      </c>
      <c r="B66" s="55" t="s">
        <v>61</v>
      </c>
      <c r="C66" s="56"/>
      <c r="D66" s="56" t="s">
        <v>114</v>
      </c>
      <c r="E66" s="43">
        <v>7</v>
      </c>
      <c r="F66" s="43">
        <v>92</v>
      </c>
      <c r="G66" s="43" t="s">
        <v>49</v>
      </c>
      <c r="H66" s="43" t="s">
        <v>49</v>
      </c>
      <c r="I66" s="43">
        <v>760</v>
      </c>
      <c r="J66" s="43">
        <v>585</v>
      </c>
      <c r="K66" s="43">
        <v>29</v>
      </c>
      <c r="L66" s="43">
        <v>167</v>
      </c>
      <c r="M66" s="43">
        <v>71</v>
      </c>
      <c r="N66" s="43">
        <v>418</v>
      </c>
      <c r="O66" s="43">
        <v>0</v>
      </c>
      <c r="P66" s="43">
        <v>0</v>
      </c>
      <c r="Q66" s="43">
        <v>0</v>
      </c>
      <c r="R66" s="43">
        <v>0</v>
      </c>
      <c r="S66" s="43">
        <f t="shared" si="0"/>
        <v>585</v>
      </c>
      <c r="T66" s="43">
        <v>4152</v>
      </c>
      <c r="U66" s="43">
        <v>1959</v>
      </c>
      <c r="V66" s="43">
        <v>0</v>
      </c>
      <c r="W66" s="44">
        <v>0</v>
      </c>
      <c r="X66" s="43">
        <v>1959</v>
      </c>
      <c r="Y66" s="43" t="s">
        <v>62</v>
      </c>
      <c r="Z66" s="43" t="s">
        <v>107</v>
      </c>
      <c r="AA66" s="43">
        <v>1974</v>
      </c>
      <c r="AB66" s="43" t="s">
        <v>66</v>
      </c>
      <c r="AC66" s="43">
        <v>766</v>
      </c>
      <c r="AD66" s="45">
        <v>0.1</v>
      </c>
      <c r="AE66" s="43">
        <v>8</v>
      </c>
      <c r="AF66" s="47" t="s">
        <v>51</v>
      </c>
      <c r="AG66" s="43" t="s">
        <v>52</v>
      </c>
      <c r="AH66" s="46" t="s">
        <v>53</v>
      </c>
      <c r="AI66" s="43" t="s">
        <v>54</v>
      </c>
      <c r="AJ66" s="43" t="s">
        <v>53</v>
      </c>
      <c r="AK66" s="54" t="s">
        <v>147</v>
      </c>
    </row>
    <row r="67" spans="1:37" customFormat="1" ht="35.1" customHeight="1" x14ac:dyDescent="0.2">
      <c r="A67" s="35">
        <v>61</v>
      </c>
      <c r="B67" s="55" t="s">
        <v>61</v>
      </c>
      <c r="C67" s="56"/>
      <c r="D67" s="56" t="s">
        <v>106</v>
      </c>
      <c r="E67" s="43">
        <v>13</v>
      </c>
      <c r="F67" s="43">
        <v>75</v>
      </c>
      <c r="G67" s="43" t="s">
        <v>49</v>
      </c>
      <c r="H67" s="43" t="s">
        <v>49</v>
      </c>
      <c r="I67" s="43">
        <v>3261</v>
      </c>
      <c r="J67" s="43">
        <v>3261</v>
      </c>
      <c r="K67" s="43">
        <v>9</v>
      </c>
      <c r="L67" s="43">
        <v>279</v>
      </c>
      <c r="M67" s="43">
        <v>91</v>
      </c>
      <c r="N67" s="43">
        <v>2982</v>
      </c>
      <c r="O67" s="43">
        <v>0</v>
      </c>
      <c r="P67" s="43">
        <v>0</v>
      </c>
      <c r="Q67" s="43">
        <v>0</v>
      </c>
      <c r="R67" s="43">
        <v>0</v>
      </c>
      <c r="S67" s="43">
        <f t="shared" si="0"/>
        <v>3261</v>
      </c>
      <c r="T67" s="43">
        <v>14512</v>
      </c>
      <c r="U67" s="43">
        <v>14512</v>
      </c>
      <c r="V67" s="43">
        <v>0</v>
      </c>
      <c r="W67" s="44">
        <v>0</v>
      </c>
      <c r="X67" s="43">
        <v>14512</v>
      </c>
      <c r="Y67" s="43" t="s">
        <v>62</v>
      </c>
      <c r="Z67" s="43" t="s">
        <v>107</v>
      </c>
      <c r="AA67" s="43">
        <v>1972</v>
      </c>
      <c r="AB67" s="43" t="s">
        <v>50</v>
      </c>
      <c r="AC67" s="43">
        <v>766</v>
      </c>
      <c r="AD67" s="45">
        <v>0.12</v>
      </c>
      <c r="AE67" s="43">
        <v>13</v>
      </c>
      <c r="AF67" s="43" t="s">
        <v>51</v>
      </c>
      <c r="AG67" s="43" t="s">
        <v>52</v>
      </c>
      <c r="AH67" s="46" t="s">
        <v>53</v>
      </c>
      <c r="AI67" s="43" t="s">
        <v>54</v>
      </c>
      <c r="AJ67" s="43" t="s">
        <v>53</v>
      </c>
      <c r="AK67" s="54" t="s">
        <v>124</v>
      </c>
    </row>
    <row r="68" spans="1:37" ht="34.5" customHeight="1" x14ac:dyDescent="0.2">
      <c r="A68" s="86" t="s">
        <v>35</v>
      </c>
      <c r="B68" s="87"/>
      <c r="C68" s="87"/>
      <c r="D68" s="87"/>
      <c r="E68" s="87"/>
      <c r="F68" s="87"/>
      <c r="G68" s="87"/>
      <c r="H68" s="88"/>
      <c r="I68" s="37">
        <v>61640</v>
      </c>
      <c r="J68" s="38">
        <v>56281</v>
      </c>
      <c r="K68" s="36"/>
      <c r="L68" s="36">
        <v>8068</v>
      </c>
      <c r="M68" s="36"/>
      <c r="N68" s="37">
        <v>48213</v>
      </c>
      <c r="O68" s="39"/>
      <c r="P68" s="39">
        <v>0</v>
      </c>
      <c r="Q68" s="39">
        <v>401</v>
      </c>
      <c r="R68" s="37">
        <v>0</v>
      </c>
      <c r="S68" s="37">
        <v>55880</v>
      </c>
      <c r="T68" s="40">
        <v>621741</v>
      </c>
      <c r="U68" s="40">
        <v>568129</v>
      </c>
      <c r="V68" s="39">
        <v>1495.4</v>
      </c>
      <c r="W68" s="39">
        <v>0</v>
      </c>
      <c r="X68" s="53">
        <v>566633.6</v>
      </c>
      <c r="Y68" s="41"/>
      <c r="Z68" s="41"/>
      <c r="AA68" s="41"/>
      <c r="AB68" s="41"/>
      <c r="AC68" s="41"/>
      <c r="AD68" s="39">
        <v>583</v>
      </c>
      <c r="AE68" s="41"/>
      <c r="AF68" s="41"/>
      <c r="AG68" s="41"/>
      <c r="AH68" s="41"/>
      <c r="AI68" s="41"/>
      <c r="AJ68" s="41"/>
      <c r="AK68" s="42"/>
    </row>
    <row r="69" spans="1:37" x14ac:dyDescent="0.2">
      <c r="Z69" s="89"/>
      <c r="AA69" s="89"/>
      <c r="AB69" s="89"/>
      <c r="AC69" s="89"/>
      <c r="AD69" s="89"/>
      <c r="AG69" s="1"/>
    </row>
    <row r="70" spans="1:37" x14ac:dyDescent="0.2">
      <c r="Z70" s="2"/>
      <c r="AA70" s="2"/>
      <c r="AB70" s="2"/>
      <c r="AC70" s="2"/>
      <c r="AD70" s="15"/>
      <c r="AG70" s="1"/>
    </row>
    <row r="71" spans="1:37" x14ac:dyDescent="0.2">
      <c r="E71" s="15"/>
      <c r="G71" s="2" t="s">
        <v>28</v>
      </c>
      <c r="H71" s="15"/>
      <c r="I71" s="15"/>
      <c r="Q71" s="22"/>
      <c r="R71" s="2" t="s">
        <v>28</v>
      </c>
      <c r="S71" s="2"/>
      <c r="T71" s="2"/>
      <c r="W71" s="2"/>
      <c r="Y71" s="2"/>
      <c r="AF71" s="2"/>
      <c r="AG71" s="2" t="s">
        <v>28</v>
      </c>
      <c r="AH71" s="15"/>
      <c r="AI71" s="15"/>
      <c r="AJ71" s="15"/>
    </row>
    <row r="72" spans="1:37" x14ac:dyDescent="0.2">
      <c r="E72" s="2"/>
      <c r="F72" s="2"/>
      <c r="H72" s="2" t="s">
        <v>26</v>
      </c>
      <c r="I72" s="2"/>
      <c r="Q72" s="22"/>
      <c r="R72" s="1" t="s">
        <v>27</v>
      </c>
      <c r="S72" s="1"/>
      <c r="AG72" s="2" t="s">
        <v>33</v>
      </c>
      <c r="AH72" s="2"/>
      <c r="AI72" s="2"/>
      <c r="AJ72" s="2"/>
    </row>
    <row r="73" spans="1:37" x14ac:dyDescent="0.2">
      <c r="C73" s="2"/>
      <c r="D73" s="2"/>
      <c r="E73" s="2"/>
      <c r="F73" s="2"/>
      <c r="G73" s="2"/>
      <c r="H73" s="2"/>
      <c r="Q73" s="22"/>
      <c r="S73" s="1"/>
      <c r="AG73" s="2"/>
      <c r="AH73" s="2"/>
      <c r="AI73" s="2"/>
      <c r="AJ73" s="2"/>
    </row>
    <row r="74" spans="1:37" x14ac:dyDescent="0.2">
      <c r="AG74" s="16"/>
      <c r="AH74" s="16"/>
      <c r="AI74" s="16"/>
      <c r="AJ74" s="16"/>
    </row>
    <row r="75" spans="1:37" ht="84" customHeight="1" x14ac:dyDescent="0.2">
      <c r="A75" s="90" t="s">
        <v>29</v>
      </c>
      <c r="B75" s="90"/>
      <c r="C75" s="90"/>
      <c r="D75" s="90"/>
      <c r="E75" s="90"/>
      <c r="F75" s="90"/>
      <c r="G75" s="90"/>
      <c r="H75" s="90"/>
      <c r="I75" s="90"/>
      <c r="J75" s="90"/>
      <c r="K75" s="90"/>
      <c r="L75" s="90"/>
      <c r="M75" s="90"/>
      <c r="N75" s="90"/>
      <c r="O75" s="90"/>
      <c r="P75" s="90"/>
      <c r="Q75" s="90"/>
      <c r="R75" s="90"/>
      <c r="S75" s="90"/>
      <c r="T75" s="90"/>
      <c r="U75" s="90"/>
      <c r="V75" s="90"/>
      <c r="W75" s="90"/>
      <c r="X75" s="90"/>
      <c r="Y75" s="90"/>
      <c r="Z75" s="90"/>
      <c r="AA75" s="90"/>
      <c r="AB75" s="90"/>
      <c r="AC75" s="90"/>
      <c r="AD75" s="90"/>
      <c r="AE75" s="90"/>
      <c r="AF75" s="90"/>
      <c r="AG75" s="90"/>
      <c r="AH75" s="90"/>
      <c r="AI75" s="90"/>
      <c r="AJ75" s="90"/>
      <c r="AK75" s="90"/>
    </row>
    <row r="76" spans="1:37" x14ac:dyDescent="0.2">
      <c r="A76" s="90" t="s">
        <v>30</v>
      </c>
      <c r="B76" s="90"/>
      <c r="C76" s="90"/>
      <c r="D76" s="90"/>
      <c r="E76" s="90"/>
      <c r="F76" s="90"/>
      <c r="G76" s="90"/>
      <c r="H76" s="90"/>
      <c r="I76" s="90"/>
      <c r="J76" s="90"/>
      <c r="K76" s="90"/>
      <c r="L76" s="90"/>
      <c r="M76" s="90"/>
      <c r="N76" s="90"/>
      <c r="O76" s="90"/>
      <c r="P76" s="90"/>
      <c r="Q76" s="90"/>
      <c r="R76" s="90"/>
      <c r="S76" s="90"/>
      <c r="T76" s="90"/>
      <c r="U76" s="90"/>
      <c r="V76" s="90"/>
      <c r="W76" s="90"/>
      <c r="X76" s="90"/>
      <c r="Y76" s="90"/>
      <c r="Z76" s="90"/>
      <c r="AA76" s="90"/>
      <c r="AB76" s="90"/>
      <c r="AC76" s="90"/>
      <c r="AD76" s="90"/>
      <c r="AE76" s="90"/>
      <c r="AF76" s="90"/>
      <c r="AG76" s="90"/>
      <c r="AH76" s="90"/>
      <c r="AI76" s="90"/>
      <c r="AJ76" s="90"/>
      <c r="AK76" s="90"/>
    </row>
    <row r="77" spans="1:37" ht="75.75" customHeight="1" x14ac:dyDescent="0.2">
      <c r="C77" s="2"/>
      <c r="D77" s="2"/>
      <c r="E77" s="2"/>
      <c r="F77" s="2"/>
      <c r="G77" s="2"/>
      <c r="H77" s="2"/>
      <c r="AG77" s="2"/>
      <c r="AH77" s="2"/>
      <c r="AI77" s="2"/>
      <c r="AJ77" s="2"/>
    </row>
    <row r="78" spans="1:37" ht="75.75" customHeight="1" x14ac:dyDescent="0.2">
      <c r="AG78" s="16"/>
      <c r="AH78" s="16"/>
      <c r="AI78" s="16"/>
      <c r="AJ78" s="16"/>
    </row>
    <row r="79" spans="1:37" x14ac:dyDescent="0.2">
      <c r="A79" s="90"/>
      <c r="B79" s="90"/>
      <c r="C79" s="90"/>
      <c r="D79" s="90"/>
      <c r="E79" s="90"/>
      <c r="F79" s="90"/>
      <c r="G79" s="90"/>
      <c r="H79" s="90"/>
      <c r="I79" s="90"/>
      <c r="J79" s="90"/>
      <c r="K79" s="90"/>
      <c r="L79" s="90"/>
      <c r="M79" s="90"/>
      <c r="N79" s="90"/>
      <c r="O79" s="90"/>
      <c r="P79" s="90"/>
      <c r="Q79" s="90"/>
      <c r="R79" s="90"/>
      <c r="S79" s="90"/>
      <c r="T79" s="90"/>
      <c r="U79" s="90"/>
      <c r="V79" s="90"/>
      <c r="W79" s="90"/>
      <c r="X79" s="90"/>
      <c r="Y79" s="90"/>
      <c r="Z79" s="90"/>
      <c r="AA79" s="90"/>
      <c r="AB79" s="90"/>
      <c r="AC79" s="90"/>
      <c r="AD79" s="90"/>
      <c r="AE79" s="90"/>
      <c r="AF79" s="90"/>
      <c r="AG79" s="90"/>
      <c r="AH79" s="90"/>
      <c r="AI79" s="90"/>
      <c r="AJ79" s="90"/>
      <c r="AK79" s="90"/>
    </row>
    <row r="80" spans="1:37" x14ac:dyDescent="0.2">
      <c r="A80" s="90"/>
      <c r="B80" s="90"/>
      <c r="C80" s="90"/>
      <c r="D80" s="90"/>
      <c r="E80" s="90"/>
      <c r="F80" s="90"/>
      <c r="G80" s="90"/>
      <c r="H80" s="90"/>
      <c r="I80" s="90"/>
      <c r="J80" s="90"/>
      <c r="K80" s="90"/>
      <c r="L80" s="90"/>
      <c r="M80" s="90"/>
      <c r="N80" s="90"/>
      <c r="O80" s="90"/>
      <c r="P80" s="90"/>
      <c r="Q80" s="90"/>
      <c r="R80" s="90"/>
      <c r="S80" s="90"/>
      <c r="T80" s="90"/>
      <c r="U80" s="90"/>
      <c r="V80" s="90"/>
      <c r="W80" s="90"/>
      <c r="X80" s="90"/>
      <c r="Y80" s="90"/>
      <c r="Z80" s="90"/>
      <c r="AA80" s="90"/>
      <c r="AB80" s="90"/>
      <c r="AC80" s="90"/>
      <c r="AD80" s="90"/>
      <c r="AE80" s="90"/>
      <c r="AF80" s="90"/>
      <c r="AG80" s="90"/>
      <c r="AH80" s="90"/>
      <c r="AI80" s="90"/>
      <c r="AJ80" s="90"/>
      <c r="AK80" s="90"/>
    </row>
    <row r="81" spans="1:36" x14ac:dyDescent="0.2">
      <c r="A81" s="17" t="s">
        <v>42</v>
      </c>
      <c r="B81" s="18" t="s">
        <v>41</v>
      </c>
      <c r="C81" s="18"/>
      <c r="D81" s="18"/>
      <c r="E81" s="18"/>
      <c r="F81" s="18"/>
      <c r="G81" s="18"/>
      <c r="H81" s="18"/>
      <c r="I81" s="18"/>
      <c r="J81" s="18"/>
      <c r="K81" s="18"/>
      <c r="L81" s="18"/>
      <c r="M81" s="18"/>
      <c r="N81" s="18"/>
      <c r="O81" s="18"/>
      <c r="P81" s="18"/>
      <c r="Q81" s="18"/>
      <c r="R81" s="18"/>
      <c r="S81" s="23"/>
      <c r="T81" s="18"/>
      <c r="U81" s="18"/>
      <c r="V81" s="18"/>
      <c r="W81" s="18"/>
      <c r="X81" s="19"/>
      <c r="Y81" s="18"/>
      <c r="AA81" s="2"/>
      <c r="AB81" s="2"/>
      <c r="AC81" s="2"/>
      <c r="AD81" s="2"/>
      <c r="AE81" s="2"/>
      <c r="AF81" s="15"/>
      <c r="AG81" s="15"/>
      <c r="AH81" s="16"/>
      <c r="AI81" s="16"/>
      <c r="AJ81" s="16"/>
    </row>
    <row r="82" spans="1:36" x14ac:dyDescent="0.2">
      <c r="A82" s="17" t="s">
        <v>43</v>
      </c>
      <c r="B82" s="18" t="s">
        <v>48</v>
      </c>
      <c r="C82" s="18"/>
      <c r="D82" s="18"/>
      <c r="E82" s="18"/>
      <c r="F82" s="18"/>
      <c r="G82" s="18"/>
      <c r="H82" s="18"/>
      <c r="I82" s="18"/>
      <c r="J82" s="18"/>
      <c r="K82" s="18"/>
      <c r="L82" s="18"/>
      <c r="M82" s="18"/>
      <c r="N82" s="18"/>
      <c r="O82" s="18"/>
      <c r="P82" s="18"/>
      <c r="Q82" s="18"/>
      <c r="R82" s="18"/>
      <c r="S82" s="23"/>
      <c r="T82" s="18"/>
      <c r="U82" s="18"/>
      <c r="V82" s="18"/>
      <c r="W82" s="18"/>
      <c r="X82" s="19"/>
      <c r="Y82" s="18"/>
      <c r="AG82" s="1"/>
      <c r="AH82" s="16"/>
      <c r="AI82" s="16"/>
      <c r="AJ82" s="16"/>
    </row>
    <row r="83" spans="1:36" x14ac:dyDescent="0.2">
      <c r="A83" s="17" t="s">
        <v>44</v>
      </c>
      <c r="B83" s="85" t="s">
        <v>45</v>
      </c>
      <c r="C83" s="85"/>
      <c r="D83" s="85"/>
      <c r="E83" s="85"/>
      <c r="F83" s="85"/>
      <c r="G83" s="85"/>
      <c r="H83" s="85"/>
      <c r="I83" s="85"/>
      <c r="J83" s="85"/>
      <c r="K83" s="85"/>
      <c r="L83" s="85"/>
      <c r="M83" s="85"/>
      <c r="N83" s="85"/>
      <c r="O83" s="85"/>
      <c r="P83" s="85"/>
      <c r="Q83" s="85"/>
      <c r="R83" s="85"/>
      <c r="S83" s="85"/>
      <c r="T83" s="85"/>
      <c r="U83" s="85"/>
      <c r="V83" s="85"/>
      <c r="W83" s="85"/>
      <c r="X83" s="85"/>
      <c r="Y83" s="85"/>
      <c r="AG83" s="16"/>
      <c r="AH83" s="16"/>
      <c r="AI83" s="16"/>
      <c r="AJ83" s="16"/>
    </row>
    <row r="84" spans="1:36" x14ac:dyDescent="0.2">
      <c r="A84" s="20" t="s">
        <v>46</v>
      </c>
      <c r="B84" s="18" t="s">
        <v>47</v>
      </c>
      <c r="C84" s="18"/>
      <c r="D84" s="18"/>
      <c r="E84" s="18"/>
      <c r="F84" s="18"/>
      <c r="G84" s="18"/>
      <c r="H84" s="18"/>
      <c r="I84" s="18"/>
      <c r="J84" s="18"/>
      <c r="K84" s="18"/>
      <c r="L84" s="18"/>
      <c r="M84" s="18"/>
      <c r="N84" s="18"/>
      <c r="O84" s="18"/>
      <c r="P84" s="18"/>
      <c r="Q84" s="18"/>
      <c r="R84" s="18"/>
      <c r="S84" s="23"/>
      <c r="T84" s="18"/>
      <c r="U84" s="18"/>
      <c r="V84" s="18"/>
      <c r="W84" s="18"/>
      <c r="X84" s="19"/>
      <c r="Y84" s="18"/>
      <c r="AG84" s="1"/>
    </row>
    <row r="85" spans="1:36" ht="117.75" customHeight="1" x14ac:dyDescent="0.2"/>
  </sheetData>
  <mergeCells count="35">
    <mergeCell ref="AL1:BV1"/>
    <mergeCell ref="BW1:DG1"/>
    <mergeCell ref="DH1:ER1"/>
    <mergeCell ref="ES1:GC1"/>
    <mergeCell ref="GD1:HN1"/>
    <mergeCell ref="HO1:IV1"/>
    <mergeCell ref="B83:Y83"/>
    <mergeCell ref="A68:H68"/>
    <mergeCell ref="Z69:AD69"/>
    <mergeCell ref="A75:AK75"/>
    <mergeCell ref="A76:AK76"/>
    <mergeCell ref="A79:AK79"/>
    <mergeCell ref="A80:AK80"/>
    <mergeCell ref="A1:AK1"/>
    <mergeCell ref="A3:A5"/>
    <mergeCell ref="B3:B5"/>
    <mergeCell ref="C3:C5"/>
    <mergeCell ref="D3:D5"/>
    <mergeCell ref="E2:AJ2"/>
    <mergeCell ref="AK2:AK5"/>
    <mergeCell ref="Z3:Z5"/>
    <mergeCell ref="T3:X3"/>
    <mergeCell ref="AA3:AA5"/>
    <mergeCell ref="A2:D2"/>
    <mergeCell ref="AD3:AD5"/>
    <mergeCell ref="AE3:AG3"/>
    <mergeCell ref="AB3:AB5"/>
    <mergeCell ref="AG4:AG5"/>
    <mergeCell ref="I3:S3"/>
    <mergeCell ref="AH3:AJ3"/>
    <mergeCell ref="E3:F3"/>
    <mergeCell ref="G3:H3"/>
    <mergeCell ref="AC3:AC5"/>
    <mergeCell ref="AE4:AE5"/>
    <mergeCell ref="AF4:AF5"/>
  </mergeCells>
  <phoneticPr fontId="1" type="noConversion"/>
  <printOptions horizontalCentered="1"/>
  <pageMargins left="0" right="0" top="0.74803149606299213" bottom="0.74803149606299213" header="0.31496062992125984" footer="0.31496062992125984"/>
  <pageSetup paperSize="9" scale="39" fitToHeight="0" orientation="landscape" r:id="rId1"/>
  <headerFooter alignWithMargins="0">
    <oddFooter>Sayfa &amp;P / &amp;N</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B468B-4CCE-48BF-B69F-431CE9A41832}">
  <dimension ref="A2:AK18"/>
  <sheetViews>
    <sheetView workbookViewId="0">
      <selection activeCell="A2" sqref="A2:IV18"/>
    </sheetView>
  </sheetViews>
  <sheetFormatPr defaultRowHeight="12.75" x14ac:dyDescent="0.2"/>
  <sheetData>
    <row r="2" spans="1:37" s="1" customFormat="1" ht="13.5" thickBot="1" x14ac:dyDescent="0.25">
      <c r="A2" s="91" t="s">
        <v>35</v>
      </c>
      <c r="B2" s="92"/>
      <c r="C2" s="92"/>
      <c r="D2" s="92"/>
      <c r="E2" s="92"/>
      <c r="F2" s="92"/>
      <c r="G2" s="92"/>
      <c r="H2" s="92"/>
      <c r="I2" s="4"/>
      <c r="J2" s="5"/>
      <c r="K2" s="5"/>
      <c r="L2" s="5"/>
      <c r="M2" s="5"/>
      <c r="N2" s="6"/>
      <c r="O2" s="6"/>
      <c r="P2" s="7"/>
      <c r="Q2" s="5"/>
      <c r="R2" s="8"/>
      <c r="S2" s="9"/>
      <c r="T2" s="10" t="s">
        <v>34</v>
      </c>
      <c r="U2" s="11"/>
      <c r="V2" s="12"/>
      <c r="W2" s="12"/>
      <c r="X2" s="13"/>
      <c r="Y2" s="3"/>
      <c r="Z2" s="3"/>
      <c r="AA2" s="3"/>
      <c r="AB2" s="3"/>
      <c r="AC2" s="3"/>
      <c r="AD2" s="3"/>
      <c r="AE2" s="3"/>
      <c r="AF2" s="3"/>
      <c r="AG2" s="3"/>
      <c r="AH2" s="3"/>
      <c r="AI2" s="3"/>
      <c r="AJ2" s="3"/>
      <c r="AK2" s="3"/>
    </row>
    <row r="3" spans="1:37" s="1" customFormat="1" x14ac:dyDescent="0.2">
      <c r="S3" s="2"/>
      <c r="X3" s="2"/>
      <c r="Z3" s="90"/>
      <c r="AA3" s="90"/>
      <c r="AB3" s="90"/>
      <c r="AC3" s="90"/>
      <c r="AD3" s="93"/>
    </row>
    <row r="4" spans="1:37" s="1" customFormat="1" x14ac:dyDescent="0.2">
      <c r="S4" s="2"/>
      <c r="X4" s="2"/>
      <c r="Z4" s="2"/>
      <c r="AA4" s="2"/>
      <c r="AB4" s="2"/>
      <c r="AC4" s="2"/>
      <c r="AD4" s="15"/>
    </row>
    <row r="5" spans="1:37" s="1" customFormat="1" x14ac:dyDescent="0.2">
      <c r="E5" s="15"/>
      <c r="G5" s="2" t="s">
        <v>28</v>
      </c>
      <c r="H5" s="15"/>
      <c r="I5" s="15"/>
      <c r="S5" s="2"/>
      <c r="T5" s="2" t="s">
        <v>28</v>
      </c>
      <c r="U5" s="2"/>
      <c r="V5" s="2"/>
      <c r="W5" s="2"/>
      <c r="X5" s="2"/>
      <c r="Y5" s="2"/>
      <c r="AF5" s="2"/>
      <c r="AG5" s="2" t="s">
        <v>28</v>
      </c>
      <c r="AH5" s="15"/>
      <c r="AI5" s="15"/>
      <c r="AJ5" s="15"/>
    </row>
    <row r="6" spans="1:37" s="1" customFormat="1" x14ac:dyDescent="0.2">
      <c r="E6" s="2"/>
      <c r="F6" s="2"/>
      <c r="H6" s="2" t="s">
        <v>26</v>
      </c>
      <c r="I6" s="2"/>
      <c r="S6" s="2"/>
      <c r="T6" s="1" t="s">
        <v>27</v>
      </c>
      <c r="X6" s="2"/>
      <c r="AG6" s="2" t="s">
        <v>33</v>
      </c>
      <c r="AH6" s="2"/>
      <c r="AI6" s="2"/>
      <c r="AJ6" s="2"/>
    </row>
    <row r="7" spans="1:37" s="1" customFormat="1" x14ac:dyDescent="0.2">
      <c r="C7" s="2"/>
      <c r="D7" s="2"/>
      <c r="E7" s="2"/>
      <c r="F7" s="2"/>
      <c r="G7" s="2"/>
      <c r="H7" s="2"/>
      <c r="S7" s="2"/>
      <c r="X7" s="2"/>
      <c r="AG7" s="2"/>
      <c r="AH7" s="2"/>
      <c r="AI7" s="2"/>
      <c r="AJ7" s="2"/>
    </row>
    <row r="8" spans="1:37" s="1" customFormat="1" x14ac:dyDescent="0.2">
      <c r="S8" s="2"/>
      <c r="X8" s="2"/>
      <c r="AG8" s="16"/>
      <c r="AH8" s="16"/>
      <c r="AI8" s="16"/>
      <c r="AJ8" s="16"/>
    </row>
    <row r="9" spans="1:37" s="1" customFormat="1" ht="17.25" customHeight="1" x14ac:dyDescent="0.2">
      <c r="A9" s="90" t="s">
        <v>29</v>
      </c>
      <c r="B9" s="90"/>
      <c r="C9" s="90"/>
      <c r="D9" s="90"/>
      <c r="E9" s="90"/>
      <c r="F9" s="90"/>
      <c r="G9" s="90"/>
      <c r="H9" s="90"/>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row>
    <row r="10" spans="1:37" s="1" customFormat="1" x14ac:dyDescent="0.2">
      <c r="A10" s="90" t="s">
        <v>30</v>
      </c>
      <c r="B10" s="90"/>
      <c r="C10" s="90"/>
      <c r="D10" s="90"/>
      <c r="E10" s="90"/>
      <c r="F10" s="90"/>
      <c r="G10" s="90"/>
      <c r="H10" s="90"/>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row>
    <row r="11" spans="1:37" s="1" customFormat="1" x14ac:dyDescent="0.2">
      <c r="C11" s="2"/>
      <c r="D11" s="2"/>
      <c r="E11" s="2"/>
      <c r="F11" s="2"/>
      <c r="G11" s="2"/>
      <c r="H11" s="2"/>
      <c r="S11" s="2"/>
      <c r="X11" s="2"/>
      <c r="AG11" s="2"/>
      <c r="AH11" s="2"/>
      <c r="AI11" s="2"/>
      <c r="AJ11" s="2"/>
    </row>
    <row r="12" spans="1:37" s="1" customFormat="1" x14ac:dyDescent="0.2">
      <c r="S12" s="2"/>
      <c r="X12" s="2"/>
      <c r="AG12" s="16"/>
      <c r="AH12" s="16"/>
      <c r="AI12" s="16"/>
      <c r="AJ12" s="16"/>
    </row>
    <row r="13" spans="1:37" s="1" customFormat="1" x14ac:dyDescent="0.2">
      <c r="A13" s="90"/>
      <c r="B13" s="90"/>
      <c r="C13" s="90"/>
      <c r="D13" s="90"/>
      <c r="E13" s="90"/>
      <c r="F13" s="90"/>
      <c r="G13" s="90"/>
      <c r="H13" s="90"/>
      <c r="I13" s="90"/>
      <c r="J13" s="90"/>
      <c r="K13" s="90"/>
      <c r="L13" s="90"/>
      <c r="M13" s="90"/>
      <c r="N13" s="90"/>
      <c r="O13" s="90"/>
      <c r="P13" s="90"/>
      <c r="Q13" s="90"/>
      <c r="R13" s="90"/>
      <c r="S13" s="90"/>
      <c r="T13" s="90"/>
      <c r="U13" s="90"/>
      <c r="V13" s="90"/>
      <c r="W13" s="90"/>
      <c r="X13" s="90"/>
      <c r="Y13" s="90"/>
      <c r="Z13" s="90"/>
      <c r="AA13" s="90"/>
      <c r="AB13" s="90"/>
      <c r="AC13" s="90"/>
      <c r="AD13" s="90"/>
      <c r="AE13" s="90"/>
      <c r="AF13" s="90"/>
      <c r="AG13" s="90"/>
      <c r="AH13" s="90"/>
      <c r="AI13" s="90"/>
      <c r="AJ13" s="90"/>
      <c r="AK13" s="90"/>
    </row>
    <row r="14" spans="1:37" s="1" customFormat="1" x14ac:dyDescent="0.2">
      <c r="A14" s="90"/>
      <c r="B14" s="90"/>
      <c r="C14" s="90"/>
      <c r="D14" s="90"/>
      <c r="E14" s="90"/>
      <c r="F14" s="90"/>
      <c r="G14" s="90"/>
      <c r="H14" s="90"/>
      <c r="I14" s="90"/>
      <c r="J14" s="90"/>
      <c r="K14" s="90"/>
      <c r="L14" s="90"/>
      <c r="M14" s="90"/>
      <c r="N14" s="90"/>
      <c r="O14" s="90"/>
      <c r="P14" s="90"/>
      <c r="Q14" s="90"/>
      <c r="R14" s="90"/>
      <c r="S14" s="90"/>
      <c r="T14" s="90"/>
      <c r="U14" s="90"/>
      <c r="V14" s="90"/>
      <c r="W14" s="90"/>
      <c r="X14" s="90"/>
      <c r="Y14" s="90"/>
      <c r="Z14" s="90"/>
      <c r="AA14" s="90"/>
      <c r="AB14" s="90"/>
      <c r="AC14" s="90"/>
      <c r="AD14" s="90"/>
      <c r="AE14" s="90"/>
      <c r="AF14" s="90"/>
      <c r="AG14" s="90"/>
      <c r="AH14" s="90"/>
      <c r="AI14" s="90"/>
      <c r="AJ14" s="90"/>
      <c r="AK14" s="90"/>
    </row>
    <row r="15" spans="1:37" s="1" customFormat="1" x14ac:dyDescent="0.2">
      <c r="A15" s="17" t="s">
        <v>42</v>
      </c>
      <c r="B15" s="18" t="s">
        <v>41</v>
      </c>
      <c r="C15" s="18"/>
      <c r="D15" s="18"/>
      <c r="E15" s="18"/>
      <c r="F15" s="18"/>
      <c r="G15" s="18"/>
      <c r="H15" s="18"/>
      <c r="I15" s="18"/>
      <c r="J15" s="18"/>
      <c r="K15" s="18"/>
      <c r="L15" s="18"/>
      <c r="M15" s="18"/>
      <c r="N15" s="18"/>
      <c r="O15" s="18"/>
      <c r="P15" s="18"/>
      <c r="Q15" s="18"/>
      <c r="R15" s="18"/>
      <c r="S15" s="19"/>
      <c r="T15" s="18"/>
      <c r="U15" s="18"/>
      <c r="V15" s="18"/>
      <c r="W15" s="18"/>
      <c r="X15" s="19"/>
      <c r="Y15" s="18"/>
      <c r="AA15" s="2"/>
      <c r="AB15" s="2"/>
      <c r="AC15" s="2"/>
      <c r="AD15" s="2"/>
      <c r="AE15" s="2"/>
      <c r="AF15" s="15"/>
      <c r="AG15" s="15"/>
      <c r="AH15" s="16"/>
      <c r="AI15" s="16"/>
      <c r="AJ15" s="16"/>
    </row>
    <row r="16" spans="1:37" s="1" customFormat="1" x14ac:dyDescent="0.2">
      <c r="A16" s="17" t="s">
        <v>43</v>
      </c>
      <c r="B16" s="18" t="s">
        <v>48</v>
      </c>
      <c r="C16" s="18"/>
      <c r="D16" s="18"/>
      <c r="E16" s="18"/>
      <c r="F16" s="18"/>
      <c r="G16" s="18"/>
      <c r="H16" s="18"/>
      <c r="I16" s="18"/>
      <c r="J16" s="18"/>
      <c r="K16" s="18"/>
      <c r="L16" s="18"/>
      <c r="M16" s="18"/>
      <c r="N16" s="18"/>
      <c r="O16" s="18"/>
      <c r="P16" s="18"/>
      <c r="Q16" s="18"/>
      <c r="R16" s="18"/>
      <c r="S16" s="19"/>
      <c r="T16" s="18"/>
      <c r="U16" s="18"/>
      <c r="V16" s="18"/>
      <c r="W16" s="18"/>
      <c r="X16" s="19"/>
      <c r="Y16" s="18"/>
      <c r="AH16" s="16"/>
      <c r="AI16" s="16"/>
      <c r="AJ16" s="16"/>
    </row>
    <row r="17" spans="1:36" s="1" customFormat="1" x14ac:dyDescent="0.2">
      <c r="A17" s="17" t="s">
        <v>44</v>
      </c>
      <c r="B17" s="85" t="s">
        <v>45</v>
      </c>
      <c r="C17" s="85"/>
      <c r="D17" s="85"/>
      <c r="E17" s="85"/>
      <c r="F17" s="85"/>
      <c r="G17" s="85"/>
      <c r="H17" s="85"/>
      <c r="I17" s="85"/>
      <c r="J17" s="85"/>
      <c r="K17" s="85"/>
      <c r="L17" s="85"/>
      <c r="M17" s="85"/>
      <c r="N17" s="85"/>
      <c r="O17" s="85"/>
      <c r="P17" s="85"/>
      <c r="Q17" s="85"/>
      <c r="R17" s="85"/>
      <c r="S17" s="85"/>
      <c r="T17" s="85"/>
      <c r="U17" s="85"/>
      <c r="V17" s="85"/>
      <c r="W17" s="85"/>
      <c r="X17" s="85"/>
      <c r="Y17" s="85"/>
      <c r="AG17" s="16"/>
      <c r="AH17" s="16"/>
      <c r="AI17" s="16"/>
      <c r="AJ17" s="16"/>
    </row>
    <row r="18" spans="1:36" s="1" customFormat="1" x14ac:dyDescent="0.2">
      <c r="A18" s="20" t="s">
        <v>46</v>
      </c>
      <c r="B18" s="18" t="s">
        <v>47</v>
      </c>
      <c r="C18" s="18"/>
      <c r="D18" s="18"/>
      <c r="E18" s="18"/>
      <c r="F18" s="18"/>
      <c r="G18" s="18"/>
      <c r="H18" s="18"/>
      <c r="I18" s="18"/>
      <c r="J18" s="18"/>
      <c r="K18" s="18"/>
      <c r="L18" s="18"/>
      <c r="M18" s="18"/>
      <c r="N18" s="18"/>
      <c r="O18" s="18"/>
      <c r="P18" s="18"/>
      <c r="Q18" s="18"/>
      <c r="R18" s="18"/>
      <c r="S18" s="19"/>
      <c r="T18" s="18"/>
      <c r="U18" s="18"/>
      <c r="V18" s="18"/>
      <c r="W18" s="18"/>
      <c r="X18" s="19"/>
      <c r="Y18" s="18"/>
    </row>
  </sheetData>
  <mergeCells count="7">
    <mergeCell ref="A2:H2"/>
    <mergeCell ref="A14:AK14"/>
    <mergeCell ref="A10:AK10"/>
    <mergeCell ref="B17:Y17"/>
    <mergeCell ref="A9:AK9"/>
    <mergeCell ref="A13:AK13"/>
    <mergeCell ref="Z3:AD3"/>
  </mergeCells>
  <phoneticPr fontId="1" type="noConversion"/>
  <pageMargins left="0.75" right="0.75" top="1" bottom="1" header="0.5" footer="0.5"/>
  <headerFooter alignWithMargins="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CCC17-2580-402A-9288-6F17E9276F15}">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2</vt:i4>
      </vt:variant>
    </vt:vector>
  </HeadingPairs>
  <TitlesOfParts>
    <vt:vector size="5" baseType="lpstr">
      <vt:lpstr>Sayfa1</vt:lpstr>
      <vt:lpstr>Sayfa2</vt:lpstr>
      <vt:lpstr>Sayfa3</vt:lpstr>
      <vt:lpstr>Sayfa1!Yazdırma_Alanı</vt:lpstr>
      <vt:lpstr>Sayfa1!Yazdırma_Başlıkları</vt:lpstr>
    </vt:vector>
  </TitlesOfParts>
  <Company>Blaster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PERFECT XP PC1</dc:creator>
  <cp:lastModifiedBy>Tkgm</cp:lastModifiedBy>
  <cp:lastPrinted>2025-12-17T07:45:53Z</cp:lastPrinted>
  <dcterms:created xsi:type="dcterms:W3CDTF">2012-05-24T13:00:54Z</dcterms:created>
  <dcterms:modified xsi:type="dcterms:W3CDTF">2025-12-18T14:04:23Z</dcterms:modified>
</cp:coreProperties>
</file>